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75" windowWidth="15015" windowHeight="10065"/>
  </bookViews>
  <sheets>
    <sheet name="Лист1" sheetId="1" r:id="rId1"/>
    <sheet name="v1bvyumsqh02d2hwuje5xik5uk" sheetId="4" state="hidden" r:id="rId2"/>
  </sheets>
  <definedNames>
    <definedName name="bbi1iepey541b3erm5gspvzrtk">v1bvyumsqh02d2hwuje5xik5uk!$R$20:$U$20</definedName>
    <definedName name="eaho2ejrtdbq5dbiou1fruoidk">v1bvyumsqh02d2hwuje5xik5uk!$B$15</definedName>
    <definedName name="frupzostrx2engzlq5coj1izgc">v1bvyumsqh02d2hwuje5xik5uk!$C$21:$C$45</definedName>
    <definedName name="hxw0shfsad1bl0w3rcqndiwdqc">v1bvyumsqh02d2hwuje5xik5uk!$D$20:$P$20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v1bvyumsqh02d2hwuje5xik5uk!$D$19:$I$19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v1bvyumsqh02d2hwuje5xik5uk!$Q$21:$Q$45</definedName>
    <definedName name="qunp1nijp1aaxbgswizf0lz200">v1bvyumsqh02d2hwuje5xik5uk!$B$2</definedName>
    <definedName name="rcn525ywmx4pde1kn3aevp0dfk">v1bvyumsqh02d2hwuje5xik5uk!$Q$20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v1bvyumsqh02d2hwuje5xik5uk!$D$21:$P$21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Лист1!$11:$11</definedName>
  </definedNames>
  <calcPr calcId="124519"/>
</workbook>
</file>

<file path=xl/calcChain.xml><?xml version="1.0" encoding="utf-8"?>
<calcChain xmlns="http://schemas.openxmlformats.org/spreadsheetml/2006/main">
  <c r="G11" i="1"/>
  <c r="A9"/>
  <c r="L4"/>
  <c r="F39"/>
  <c r="G39"/>
  <c r="F37"/>
  <c r="G37"/>
  <c r="F11"/>
  <c r="L5"/>
  <c r="H11"/>
  <c r="H39"/>
  <c r="K39" s="1"/>
  <c r="I37"/>
  <c r="J37"/>
  <c r="H37"/>
  <c r="K37" s="1"/>
  <c r="H38"/>
  <c r="B4" i="4"/>
  <c r="B14"/>
  <c r="A19"/>
  <c r="A18"/>
  <c r="F38" i="1"/>
  <c r="K38"/>
  <c r="L39"/>
  <c r="G38"/>
  <c r="L38"/>
  <c r="C44" i="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D21"/>
  <c r="E21"/>
  <c r="F21"/>
  <c r="G21"/>
  <c r="H21"/>
  <c r="I21"/>
  <c r="J21"/>
  <c r="K21"/>
  <c r="L21"/>
  <c r="M21"/>
  <c r="N21"/>
  <c r="O21"/>
  <c r="P21"/>
  <c r="C22"/>
  <c r="C21"/>
  <c r="L37" i="1" l="1"/>
</calcChain>
</file>

<file path=xl/comments1.xml><?xml version="1.0" encoding="utf-8"?>
<comments xmlns="http://schemas.openxmlformats.org/spreadsheetml/2006/main">
  <authors>
    <author>Sapfir</author>
  </authors>
  <commentList>
    <comment ref="B2" authorId="0">
      <text>
        <r>
          <rPr>
            <b/>
            <sz val="8"/>
            <color indexed="81"/>
            <rFont val="Tahoma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<sst xmlns="http://schemas.openxmlformats.org/spreadsheetml/2006/main" count="280" uniqueCount="144">
  <si>
    <t>Лист1</t>
  </si>
  <si>
    <t>CalcsheetClient.Data</t>
  </si>
  <si>
    <t>[RowID]</t>
  </si>
  <si>
    <t>БКД
Код</t>
  </si>
  <si>
    <t>Код БКД</t>
  </si>
  <si>
    <t>ЭД_БКД
Код</t>
  </si>
  <si>
    <t>Код ЭД_БКД</t>
  </si>
  <si>
    <t>Программы
Код</t>
  </si>
  <si>
    <t>Код Программы</t>
  </si>
  <si>
    <t>Код ЭК</t>
  </si>
  <si>
    <t>{52B183B7-6544-4872-BDD2-5AE6EB4839A0}</t>
  </si>
  <si>
    <t>[Bookmark]</t>
  </si>
  <si>
    <t>Наименование</t>
  </si>
  <si>
    <t>в тыс. руб.</t>
  </si>
  <si>
    <t>00000000</t>
  </si>
  <si>
    <t>00</t>
  </si>
  <si>
    <t>0000</t>
  </si>
  <si>
    <t>000</t>
  </si>
  <si>
    <t/>
  </si>
  <si>
    <t>ИТОГО ДОХОДОВ</t>
  </si>
  <si>
    <t>Приложение 1- доходы</t>
  </si>
  <si>
    <t>ДЕФИЦИТ</t>
  </si>
  <si>
    <t>БАЛАНС</t>
  </si>
  <si>
    <t>КОСГУ
Код</t>
  </si>
  <si>
    <t>{007131ED-3F74-43CD-B87E-16039BE08C03}</t>
  </si>
  <si>
    <t>% исполнения к уточненному плану</t>
  </si>
  <si>
    <t>Формула
% исполнения к уточненному плану</t>
  </si>
  <si>
    <t>об исполнении бюджета по доходам муниципального образования</t>
  </si>
  <si>
    <t>RG_22_1</t>
  </si>
  <si>
    <t>RG_42_1</t>
  </si>
  <si>
    <t>EXPR_56</t>
  </si>
  <si>
    <t>{044BFC1F-909C-4D96-894C-8487FE5C0FDE}</t>
  </si>
  <si>
    <t>RG_18_1_A_164</t>
  </si>
  <si>
    <t>RG_26_1</t>
  </si>
  <si>
    <t>RG_30_1</t>
  </si>
  <si>
    <t>RG_34_1</t>
  </si>
  <si>
    <t>RG_38_1</t>
  </si>
  <si>
    <t>EXPR_53</t>
  </si>
  <si>
    <t>% исполнения к прошлому году</t>
  </si>
  <si>
    <t>Формула
% исполнения к прошлому году</t>
  </si>
  <si>
    <t>к решению Совета депутатов</t>
  </si>
  <si>
    <t>ОТЧЁТ</t>
  </si>
  <si>
    <t>% исполнения к уточнённому плану</t>
  </si>
  <si>
    <t>RGD_9_Поселение_1122_Дата отчета прошлого года_03</t>
  </si>
  <si>
    <t>RGD_1_Поселение_1122_Дата отчета текущего года_03</t>
  </si>
  <si>
    <t>RGD_7_Поселение_1122_Дата отчета текущего года_03</t>
  </si>
  <si>
    <t>Узел Красногорского района</t>
  </si>
  <si>
    <t>RGD_10_Поселение_1122_Дата отчета прошлого года_000_00000_000_0000_03_00000</t>
  </si>
  <si>
    <t>RGD_8_Поселение_1122_Дата отчета текущего года_000_00000_000_0000_03_00000</t>
  </si>
  <si>
    <t>RGD_3_Поселение_1122_Дата отчета текущего года_000_00000_000_0000_03_00000</t>
  </si>
  <si>
    <t xml:space="preserve">Вариант: Красногорский 2017;
Таблица: Наименования доходов;
Наименования
</t>
  </si>
  <si>
    <t>01.04.2016</t>
  </si>
  <si>
    <t>Красногорское*01.04.2017</t>
  </si>
  <si>
    <t>Вариант: Красногорский 2017;
Таблица: Уточненные росписи бюджета МО 2017;
Данные
МО=1300301
УБ=1122
ВР=000
ЦС=00000
Ведомства=000
ФКР=0000
Узлы=03</t>
  </si>
  <si>
    <t>Вариант: Красногорский 2017;
Таблица: Кассовое исполнение бюджета МО 2017;
Данные
МО=1300301
УБ=1122
ВР=000
ЦС=00000
Ведомства=000
ФКР=0000
Узлы=03</t>
  </si>
  <si>
    <t>Вариант: Красногорский 2017;
Таблица: Кассовое исполнение бюджета МО 2016;
Данные
МО=1300301
УБ=1122
Дата=20160401
ВР=000
ЦС=00000
Ведомства=000
ФКР=0000
Узлы=03</t>
  </si>
  <si>
    <t>Вариант=Красногорский 2017;
Табл=Наименования доходов;
Наименования;</t>
  </si>
  <si>
    <t>Вариант=Красногорский 2017;
Табл=Доходы-факт помесячно нарастающим итогом 2016 (МО);
МО=1300301;
УБ=1122;
Дата=20160401;
Узлы=03;</t>
  </si>
  <si>
    <t>Вариант=Красногорский 2017;
Табл=Доходы-план помесячно нарастающим итогом 2017 (МО);
МО=1300301;
УБ=1122;
Дата=20170401;
Узлы=03;</t>
  </si>
  <si>
    <t>Вариант=Красногорский 2017;
Табл=Доходы-факт помесячно нарастающим итогом 2017 (МО);
МО=1300301;
УБ=1122;
Дата=20170401;
Узлы=03;</t>
  </si>
  <si>
    <t>Вариант=Красногорский 2017;
Табл=Уточненные росписи бюджета МО 2017;
МО=1300301;
УБ=1122;
Дата=20170401;
ВР=000;
ЦС=00000;
Ведомства=000;
ФКР=0000;
Узлы=03;
Муниципальные программы=00000;</t>
  </si>
  <si>
    <t>Вариант=Красногорский 2017;
Табл=Кассовое исполнение бюджета МО 2017;
МО=1300301;
УБ=1122;
Дата=20170401;
ВР=000;
ЦС=00000;
Ведомства=000;
ФКР=0000;
Узлы=03;
Муниципальные программы=00000;</t>
  </si>
  <si>
    <t>Вариант=Красногорский 2017;
Табл=Кассовое исполнение бюджета МО 2016;
МО=1300301;
УБ=1122;
Дата=20160401;
ВР=000;
ЦС=00000;
Ведомства=000;
ФКР=0000;
Узлы=03;
Муниципальные программы=00000;</t>
  </si>
  <si>
    <t>CLS_F_FullBusinessCode_138</t>
  </si>
  <si>
    <t>CLS_S_138</t>
  </si>
  <si>
    <t>CLS_F_FullBusinessCode_142</t>
  </si>
  <si>
    <t>CLS_S_142</t>
  </si>
  <si>
    <t>CLS_F_FullBusinessCode_141</t>
  </si>
  <si>
    <t>CLS_S_141</t>
  </si>
  <si>
    <t>CLS_F_FullBusinessCode_139</t>
  </si>
  <si>
    <t>CLS_S_139</t>
  </si>
  <si>
    <t>{03053B55-2D85-4E75-906F-5038E8B0C8C7}</t>
  </si>
  <si>
    <t>3174</t>
  </si>
  <si>
    <t>1378=-1,1382=-1,1381=-1,1379=-1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</si>
  <si>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</si>
  <si>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</si>
  <si>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</si>
  <si>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</si>
  <si>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</si>
  <si>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</si>
  <si>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</si>
  <si>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</si>
  <si>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</si>
  <si>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</si>
  <si>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</si>
  <si>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</si>
  <si>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</si>
  <si>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</si>
  <si>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</si>
  <si>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</si>
  <si>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</si>
  <si>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</si>
  <si>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</si>
  <si>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</si>
  <si>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</si>
  <si>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</si>
  <si>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</si>
  <si>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</si>
  <si>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</si>
  <si>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</si>
  <si>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</si>
  <si>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</si>
  <si>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</si>
  <si>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</si>
  <si>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</si>
  <si>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</si>
  <si>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</si>
  <si>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</si>
  <si>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</si>
  <si>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 xml:space="preserve"> Дотации бюджетам сельских поселений на выравнивание бюджетной обеспеченности</t>
  </si>
  <si>
    <t>20204014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</si>
  <si>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</si>
  <si>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20215001</t>
  </si>
  <si>
    <t>Дотации бюджетам сельских поселений на выравнивание бюджетной обеспеченности</t>
  </si>
  <si>
    <t>20240014</t>
  </si>
  <si>
    <t>20249999</t>
  </si>
  <si>
    <t>21900000</t>
  </si>
  <si>
    <t>ВОЗВРАТ ОСТАТКОВ СУБСИДИЙ, СУБВЕНЦИЙ И ИНЫХ МЕЖБЮДЖЕТНЫХ ТРАНСФЕРТОВ, ИМЕЮЩИХ ЦЕЛЕВОЕ НАЗНАЧЕНИЕ, ПРОШЛЫХ ЛЕТ</t>
  </si>
  <si>
    <t>21905000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</si>
  <si>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</si>
  <si>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41</t>
  </si>
  <si>
    <t>4101</t>
  </si>
  <si>
    <t>41010201</t>
  </si>
  <si>
    <t>11</t>
  </si>
  <si>
    <t>41010202</t>
  </si>
  <si>
    <t>41010203</t>
  </si>
  <si>
    <t>4105</t>
  </si>
  <si>
    <t>41050301</t>
  </si>
  <si>
    <t>4106</t>
  </si>
  <si>
    <t>41060103</t>
  </si>
  <si>
    <t>06</t>
  </si>
  <si>
    <t>410605031</t>
  </si>
  <si>
    <t>410605041</t>
  </si>
  <si>
    <t>4109</t>
  </si>
  <si>
    <t>410904053</t>
  </si>
  <si>
    <t>42</t>
  </si>
  <si>
    <t>4202</t>
  </si>
  <si>
    <t>42020101</t>
  </si>
  <si>
    <t>4202050E</t>
  </si>
  <si>
    <t>42020C01</t>
  </si>
  <si>
    <t>42020E01</t>
  </si>
  <si>
    <t>42020E02</t>
  </si>
  <si>
    <t>4208</t>
  </si>
  <si>
    <t>420803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</si>
</sst>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10">
    <font>
      <sz val="10"/>
      <name val="Times New Roman"/>
      <charset val="204"/>
    </font>
    <font>
      <b/>
      <sz val="8"/>
      <color indexed="81"/>
      <name val="Tahoma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quotePrefix="1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0" xfId="0" applyFill="1"/>
    <xf numFmtId="0" fontId="0" fillId="0" borderId="0" xfId="0" applyFill="1" applyAlignment="1">
      <alignment horizontal="right"/>
    </xf>
    <xf numFmtId="0" fontId="2" fillId="0" borderId="0" xfId="0" quotePrefix="1" applyFont="1" applyFill="1" applyAlignment="1">
      <alignment wrapText="1"/>
    </xf>
    <xf numFmtId="0" fontId="3" fillId="0" borderId="0" xfId="0" quotePrefix="1" applyFont="1" applyFill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Border="1"/>
    <xf numFmtId="49" fontId="8" fillId="0" borderId="3" xfId="0" applyNumberFormat="1" applyFont="1" applyBorder="1"/>
    <xf numFmtId="49" fontId="8" fillId="0" borderId="4" xfId="0" applyNumberFormat="1" applyFont="1" applyBorder="1"/>
    <xf numFmtId="164" fontId="9" fillId="0" borderId="5" xfId="0" applyNumberFormat="1" applyFont="1" applyBorder="1" applyAlignment="1">
      <alignment wrapText="1"/>
    </xf>
    <xf numFmtId="0" fontId="8" fillId="0" borderId="5" xfId="0" applyFont="1" applyFill="1" applyBorder="1" applyAlignment="1">
      <alignment shrinkToFit="1"/>
    </xf>
    <xf numFmtId="49" fontId="8" fillId="0" borderId="0" xfId="0" applyNumberFormat="1" applyFont="1" applyBorder="1"/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49" fontId="6" fillId="0" borderId="2" xfId="0" applyNumberFormat="1" applyFont="1" applyBorder="1"/>
    <xf numFmtId="49" fontId="6" fillId="0" borderId="3" xfId="0" applyNumberFormat="1" applyFont="1" applyBorder="1"/>
    <xf numFmtId="49" fontId="6" fillId="0" borderId="4" xfId="0" applyNumberFormat="1" applyFont="1" applyBorder="1"/>
    <xf numFmtId="164" fontId="7" fillId="0" borderId="5" xfId="0" applyNumberFormat="1" applyFont="1" applyBorder="1" applyAlignment="1">
      <alignment wrapText="1"/>
    </xf>
    <xf numFmtId="0" fontId="6" fillId="0" borderId="5" xfId="0" applyFont="1" applyFill="1" applyBorder="1" applyAlignment="1">
      <alignment shrinkToFit="1"/>
    </xf>
    <xf numFmtId="0" fontId="4" fillId="0" borderId="5" xfId="0" applyFont="1" applyBorder="1"/>
    <xf numFmtId="0" fontId="4" fillId="0" borderId="5" xfId="0" applyFont="1" applyBorder="1" applyAlignment="1">
      <alignment shrinkToFit="1"/>
    </xf>
    <xf numFmtId="0" fontId="4" fillId="0" borderId="0" xfId="0" applyNumberFormat="1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/>
    </xf>
    <xf numFmtId="165" fontId="8" fillId="0" borderId="5" xfId="0" applyNumberFormat="1" applyFont="1" applyBorder="1" applyAlignment="1">
      <alignment shrinkToFit="1"/>
    </xf>
    <xf numFmtId="165" fontId="8" fillId="0" borderId="5" xfId="0" applyNumberFormat="1" applyFont="1" applyFill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165" fontId="6" fillId="0" borderId="5" xfId="0" applyNumberFormat="1" applyFont="1" applyBorder="1" applyAlignment="1">
      <alignment shrinkToFit="1"/>
    </xf>
    <xf numFmtId="165" fontId="6" fillId="0" borderId="5" xfId="0" applyNumberFormat="1" applyFont="1" applyFill="1" applyBorder="1" applyAlignment="1">
      <alignment shrinkToFit="1"/>
    </xf>
    <xf numFmtId="0" fontId="4" fillId="0" borderId="0" xfId="0" applyNumberFormat="1" applyFont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PropertyBag">
  <ax:ocxPr ax:name="ForeColor" ax:value="2147483656"/>
  <ax:ocxPr ax:name="BackColor" ax:value="2147483653"/>
  <ax:ocxPr ax:name="Caption" ax:value="&lt;xml xmlns:s=&quot;uuid:BDC6E3F0-6DA3-11d1-A2A3-00AA00C14882&quot; xmlns:dt=&quot;uuid:C2F41010-65B3-11d1-A29F-00AA00C14882&quot; xmlns:rs=&quot;urn:schemas-microsoft-com:rowset&quot; xmlns:z=&quot;#RowsetSchema&quot;&gt;&#10; &lt;s:Schema id=&quot;RowsetSchema&quot;&gt;&#10;  &lt;s:ElementType name=&quot;row&quot; content=&quot;eltOnly&quot; rs:updatable=&quot;true&quot;&gt;&#10;   &lt;s:AttributeType name=&quot;RowID&quot; rs:number=&quot;1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LineID&quot; rs:number=&quot;2&quot; rs:write=&quot;true&quot;&gt;&#10;    &lt;s:datatype dt:type=&quot;string&quot; rs:dbtype=&quot;str&quot; dt:maxLength=&quot;101&quot; rs:maybenull=&quot;false&quot;/&gt;&#10;   &lt;/s:AttributeType&gt;&#10;   &lt;s:AttributeType name=&quot;RowType&quot; rs:number=&quot;3&quot; rs:write=&quot;true&quot; rs:writeunknown=&quot;true&quot;&gt;&#10;    &lt;s:datatype dt:type=&quot;string&quot; rs:dbtype=&quot;str&quot; dt:maxLength=&quot;4&quot; rs:fixedlength=&quot;true&quot; rs:maybenull=&quot;false&quot;/&gt;&#10;   &lt;/s:AttributeType&gt;&#10;   &lt;s:AttributeType name=&quot;CLS_S_138&quot; rs:number=&quot;4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38&quot; rs:number=&quot;5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38&quot; rs:number=&quot;6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S_142&quot; rs:number=&quot;7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42&quot; rs:number=&quot;8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42&quot; rs:number=&quot;9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S_141&quot; rs:number=&quot;10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41&quot; rs:number=&quot;11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41&quot; rs:number=&quot;12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S_139&quot; rs:number=&quot;13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39&quot; rs:number=&quot;14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39&quot; rs:number=&quot;15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FullBusinessCode_138&quot; rs:number=&quot;16&quot; rs:nullable=&quot;true&quot; rs:write=&quot;true&quot; rs:writeunknown=&quot;true&quot;&gt;&#10;    &lt;s:datatype dt:type=&quot;string&quot; rs:dbtype=&quot;str&quot; dt:maxLength=&quot;24&quot;/&gt;&#10;   &lt;/s:AttributeType&gt;&#10;   &lt;s:AttributeType name=&quot;CLS_F_FullBusinessCode_142&quot; rs:number=&quot;17&quot; rs:nullable=&quot;true&quot; rs:write=&quot;true&quot; rs:writeunknown=&quot;true&quot;&gt;&#10;    &lt;s:datatype dt:type=&quot;string&quot; rs:dbtype=&quot;str&quot; dt:maxLength=&quot;24&quot;/&gt;&#10;   &lt;/s:AttributeType&gt;&#10;   &lt;s:AttributeType name=&quot;CLS_F_FullBusinessCode_141&quot; rs:number=&quot;18&quot; rs:nullable=&quot;true&quot; rs:write=&quot;true&quot; rs:writeunknown=&quot;true&quot;&gt;&#10;    &lt;s:datatype dt:type=&quot;string&quot; rs:dbtype=&quot;str&quot; dt:maxLength=&quot;24&quot;/&gt;&#10;   &lt;/s:AttributeType&gt;&#10;   &lt;s:AttributeType name=&quot;CLS_F_FullBusinessCode_139&quot; rs:number=&quot;19&quot; rs:nullable=&quot;true&quot; rs:write=&quot;true&quot; rs:writeunknown=&quot;true&quot;&gt;&#10;    &lt;s:datatype dt:type=&quot;string&quot; rs:dbtype=&quot;str&quot; dt:maxLength=&quot;24&quot;/&gt;&#10;   &lt;/s:AttributeType&gt;&#10;   &lt;s:AttributeType name=&quot;RG_18_1_A_164&quot; rs:number=&quot;20&quot; rs:nullable=&quot;true&quot; rs:write=&quot;true&quot; rs:writeunknown=&quot;true&quot;&gt;&#10;    &lt;s:datatype dt:type=&quot;string&quot; dt:maxLength=&quot;1024&quot;/&gt;&#10;   &lt;/s:AttributeType&gt;&#10;   &lt;s:AttributeType name=&quot;RG_18_1_A_164_CALC_STATE&quot; rs:number=&quot;21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2_1&quot; rs:number=&quot;22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22_1_DATA_STATE&quot; rs:number=&quot;23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2_1_CALC_STATE&quot; rs:number=&quot;24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6_1&quot; rs:number=&quot;25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26_1_DATA_STATE&quot; rs:number=&quot;26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6_1_CALC_STATE&quot; rs:number=&quot;27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30_1&quot; rs:number=&quot;28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30_1_DATA_STATE&quot; rs:number=&quot;29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30_1_CALC_STATE&quot; rs:number=&quot;30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34_1&quot; rs:number=&quot;31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34_1_DATA_STATE&quot; rs:number=&quot;32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34_1_CALC_STATE&quot; rs:number=&quot;33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38_1&quot; rs:number=&quot;34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38_1_DATA_STATE&quot; rs:number=&quot;35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38_1_CALC_STATE&quot; rs:number=&quot;36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42_1&quot; rs:number=&quot;37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42_1_DATA_STATE&quot; rs:number=&quot;38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42_1_CALC_STATE&quot; rs:number=&quot;39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53&quot; rs:number=&quot;40&quot; rs:nullable=&quot;true&quot; rs:write=&quot;true&quot; rs:writeunknown=&quot;true&quot;&gt;&#10;    &lt;s:datatype dt:type=&quot;string&quot;/&gt;&#10;   &lt;/s:AttributeType&gt;&#10;   &lt;s:AttributeType name=&quot;EXPR_53_UPDID&quot; rs:number=&quot;41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53_DATA_STATE&quot; rs:number=&quot;42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56&quot; rs:number=&quot;43&quot; rs:nullable=&quot;true&quot; rs:write=&quot;true&quot; rs:writeunknown=&quot;true&quot;&gt;&#10;    &lt;s:datatype dt:type=&quot;string&quot;/&gt;&#10;   &lt;/s:AttributeType&gt;&#10;   &lt;s:AttributeType name=&quot;EXPR_56_UPDID&quot; rs:number=&quot;44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56_DATA_STATE&quot; rs:number=&quot;45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OrderAdHoc&quot; rs:number=&quot;46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OrderPrintable&quot; rs:number=&quot;47&quot; rs:nullable=&quot;true&quot; rs:write=&quot;true&quot; rs:writeunknown=&quot;true&quot;&gt;&#10;    &lt;s:datatype dt:type=&quot;string&quot; rs:dbtype=&quot;str&quot; dt:maxLength=&quot;32&quot;/&gt;&#10;   &lt;/s:AttributeType&gt;&#10;   &lt;s:AttributeType name=&quot;StyleID&quot; rs:number=&quot;48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extends type=&quot;rs:rowbase&quot;/&gt;&#10;  &lt;/s:ElementType&gt;&#10; &lt;/s:Schema&gt;&#10; &lt;rs:data&gt;&#10;  &lt;rs:insert&gt;&#10;   &lt;z:row RowID=&quot;1&quot; LineID=&quot;_____&quot; RowType=&quot;DATA&quot; CLS_S_138=&quot;&quot; CLS_DEPTH_138=&quot;1&quot; CLS_B_138=&quot;00000000&quot; CLS_S_142=&quot;&quot; CLS_DEPTH_142=&quot;1&quot; CLS_B_142=&quot;00&quot; CLS_S_141=&quot;&quot; CLS_DEPTH_141=&quot;1&quot; CLS_B_141=&quot;0000&quot; CLS_S_139=&quot;&quot; CLS_DEPTH_139=&quot;1&quot; CLS_B_139=&quot;000&quot; CLS_F_FullBusinessCode_138=&quot;00000000&quot; CLS_F_FullBusinessCode_142=&quot;00&quot; CLS_F_FullBusinessCode_141=&quot;0000&quot; CLS_F_FullBusinessCode_139=&quot;000&quot; RG_18_1_A_164_CALC_STATE=&quot;0&quot; RG_22_1=&quot;1156.108610&quot; RG_22_1_DATA_STATE=&quot;2&quot; RG_22_1_CALC_STATE=&quot;0&quot; RG_26_1=&quot;3535.200000&quot; RG_26_1_DATA_STATE=&quot;2&quot; RG_26_1_CALC_STATE=&quot;0&quot; RG_30_1=&quot;1026.998160&quot; RG_30_1_DATA_STATE=&quot;2&quot; RG_30_1_CALC_STATE=&quot;0&quot; RG_34_1=&quot;3601.376000&quot; RG_34_1_DATA_STATE=&quot;2&quot; RG_34_1_CALC_STATE=&quot;0&quot; RG_38_1=&quot;1069.896870&quot; RG_38_1_DATA_STATE=&quot;2&quot; RG_38_1_CALC_STATE=&quot;0&quot; RG_42_1=&quot;1210.870850&quot; RG_42_1_DATA_STATE=&quot;2&quot; RG_42_1_CALC_STATE=&quot;0&quot; EXPR_53=&quot;29.1&quot; EXPR_53_UPDID=&quot;255&quot; EXPR_53_DATA_STATE=&quot;1&quot; EXPR_56=&quot;88.8&quot; EXPR_56_UPDID=&quot;255&quot; EXPR_56_DATA_STATE=&quot;1&quot; OrderAdHoc=&quot;1&quot; StyleID=&quot;1&quot; rs:forcenull=&quot;RG_18_1_A_164 OrderPrintable&quot;/&gt;&#10;   &lt;z:row RowID=&quot;16&quot; LineID=&quot;__41___&quot; RowType=&quot;DATA&quot; CLS_S_138=&quot;41&quot; CLS_DEPTH_138=&quot;3&quot; CLS_B_138=&quot;10000000&quot; CLS_S_142=&quot;&quot; CLS_DEPTH_142=&quot;1&quot; CLS_B_142=&quot;00&quot; CLS_S_141=&quot;&quot; CLS_DEPTH_141=&quot;1&quot; CLS_B_141=&quot;0000&quot; CLS_S_139=&quot;&quot; CLS_DEPTH_139=&quot;1&quot; CLS_B_139=&quot;000&quot; CLS_F_FullBusinessCode_138=&quot;10000000&quot; CLS_F_FullBusinessCode_142=&quot;00&quot; CLS_F_FullBusinessCode_141=&quot;0000&quot; CLS_F_FullBusinessCode_139=&quot;000&quot; RG_18_1_A_164=&quot;НАЛОГОВЫЕ И НЕНАЛОГОВЫЕ ДОХОДЫ&quot; RG_18_1_A_164_CALC_STATE=&quot;0&quot; RG_22_1=&quot;225.469670&quot; RG_22_1_DATA_STATE=&quot;2&quot; RG_22_1_CALC_STATE=&quot;0&quot; RG_26_1=&quot;1589.000000&quot; RG_26_1_DATA_STATE=&quot;2&quot; RG_26_1_CALC_STATE=&quot;0&quot; RG_30_1=&quot;272.998160&quot; RG_30_1_DATA_STATE=&quot;2&quot; RG_30_1_CALC_STATE=&quot;0&quot; RG_34_1=&quot;3601.376000&quot; RG_34_1_DATA_STATE=&quot;2&quot; RG_34_1_CALC_STATE=&quot;0&quot; RG_38_1=&quot;1069.896870&quot; RG_38_1_DATA_STATE=&quot;2&quot; RG_38_1_CALC_STATE=&quot;0&quot; RG_42_1=&quot;1210.870850&quot; RG_42_1_DATA_STATE=&quot;2&quot; RG_42_1_CALC_STATE=&quot;0&quot; EXPR_53=&quot;17.2&quot; EXPR_53_UPDID=&quot;255&quot; EXPR_53_DATA_STATE=&quot;1&quot; EXPR_56=&quot;121.1&quot; EXPR_56_UPDID=&quot;255&quot; EXPR_56_DATA_STATE=&quot;1&quot; OrderAdHoc=&quot;2&quot; StyleID=&quot;1&quot; rs:forcenull=&quot;OrderPrintable&quot;/&gt;&#10;   &lt;z:row RowID=&quot;17&quot; LineID=&quot;__4101___&quot; RowType=&quot;DATA&quot; CLS_S_138=&quot;4101&quot; CLS_DEPTH_138=&quot;4&quot; CLS_B_138=&quot;10100000&quot; CLS_S_142=&quot;&quot; CLS_DEPTH_142=&quot;1&quot; CLS_B_142=&quot;00&quot; CLS_S_141=&quot;&quot; CLS_DEPTH_141=&quot;1&quot; CLS_B_141=&quot;0000&quot; CLS_S_139=&quot;&quot; CLS_DEPTH_139=&quot;1&quot; CLS_B_139=&quot;000&quot; CLS_F_FullBusinessCode_138=&quot;10100000&quot; CLS_F_FullBusinessCode_142=&quot;00&quot; CLS_F_FullBusinessCode_141=&quot;0000&quot; CLS_F_FullBusinessCode_139=&quot;000&quot; RG_18_1_A_164=&quot;НАЛОГИ НА ПРИБЫЛЬ, ДОХОДЫ&quot; RG_18_1_A_164_CALC_STATE=&quot;0&quot; RG_22_1=&quot;179.972730&quot; RG_22_1_DATA_STATE=&quot;2&quot; RG_22_1_CALC_STATE=&quot;0&quot; RG_26_1=&quot;873.000000&quot; RG_26_1_DATA_STATE=&quot;2&quot; RG_26_1_CALC_STATE=&quot;0&quot; RG_30_1=&quot;174.203560&quot; RG_30_1_DATA_STATE=&quot;2&quot; RG_30_1_CALC_STATE=&quot;0&quot; RG_34_1=&quot;3601.376000&quot; RG_34_1_DATA_STATE=&quot;2&quot; RG_34_1_CALC_STATE=&quot;0&quot; RG_38_1=&quot;1069.896870&quot; RG_38_1_DATA_STATE=&quot;2&quot; RG_38_1_CALC_STATE=&quot;0&quot; RG_42_1=&quot;1210.870850&quot; RG_42_1_DATA_STATE=&quot;2&quot; RG_42_1_CALC_STATE=&quot;0&quot; EXPR_53=&quot;20&quot; EXPR_53_UPDID=&quot;255&quot; EXPR_53_DATA_STATE=&quot;1&quot; EXPR_56=&quot;96.8&quot; EXPR_56_UPDID=&quot;255&quot; EXPR_56_DATA_STATE=&quot;1&quot; OrderAdHoc=&quot;3&quot; StyleID=&quot;1&quot; rs:forcenull=&quot;OrderPrintable&quot;/&gt;&#10;   &lt;z:row RowID=&quot;2&quot; LineID=&quot;__41010201_01__11&quot; RowType=&quot;DATA&quot; CLS_S_138=&quot;41010201&quot; CLS_DEPTH_138=&quot;6&quot; CLS_B_138=&quot;10102010&quot; CLS_S_142=&quot;01&quot; CLS_DEPTH_142=&quot;2&quot; CLS_B_142=&quot;01&quot; CLS_S_141=&quot;&quot; CLS_DEPTH_141=&quot;1&quot; CLS_B_141=&quot;0000&quot; CLS_S_139=&quot;11&quot; CLS_DEPTH_139=&quot;3&quot; CLS_B_139=&quot;110&quot; CLS_F_FullBusinessCode_138=&quot;10102010&quot; CLS_F_FullBusinessCode_142=&quot;01&quot; CLS_F_FullBusinessCode_141=&quot;0000&quot; CLS_F_FullBusinessCode_139=&quot;110&quot; RG_18_1_A_164=&quot;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&quot; RG_18_1_A_164_CALC_STATE=&quot;0&quot; RG_22_1=&quot;179.796410&quot; RG_22_1_DATA_STATE=&quot;1&quot; RG_22_1_CALC_STATE=&quot;0&quot; RG_26_1=&quot;873.000000&quot; RG_26_1_DATA_STATE=&quot;1&quot; RG_26_1_CALC_STATE=&quot;0&quot; RG_30_1=&quot;174.116930&quot; RG_30_1_DATA_STATE=&quot;1&quot; RG_30_1_CALC_STATE=&quot;0&quot; RG_34_1_DATA_STATE=&quot;3&quot; RG_34_1_CALC_STATE=&quot;0&quot; RG_38_1_DATA_STATE=&quot;3&quot; RG_38_1_CALC_STATE=&quot;0&quot; RG_42_1_DATA_STATE=&quot;3&quot; RG_42_1_CALC_STATE=&quot;0&quot; EXPR_53=&quot;19.9&quot; EXPR_53_UPDID=&quot;255&quot; EXPR_53_DATA_STATE=&quot;1&quot; EXPR_56=&quot;96.8&quot; EXPR_56_UPDID=&quot;255&quot; EXPR_56_DATA_STATE=&quot;1&quot; OrderAdHoc=&quot;4&quot; rs:forcenull=&quot;RG_34_1 RG_38_1 RG_42_1 OrderPrintable StyleID&quot;/&gt;&#10;   &lt;z:row RowID=&quot;3&quot; LineID=&quot;__41010202_01__11&quot; RowType=&quot;DATA&quot; CLS_S_138=&quot;41010202&quot; CLS_DEPTH_138=&quot;6&quot; CLS_B_138=&quot;10102020&quot; CLS_S_142=&quot;01&quot; CLS_DEPTH_142=&quot;2&quot; CLS_B_142=&quot;01&quot; CLS_S_141=&quot;&quot; CLS_DEPTH_141=&quot;1&quot; CLS_B_141=&quot;0000&quot; CLS_S_139=&quot;11&quot; CLS_DEPTH_139=&quot;3&quot; CLS_B_139=&quot;110&quot; CLS_F_FullBusinessCode_138=&quot;10102020&quot; CLS_F_FullBusinessCode_142=&quot;01&quot; CLS_F_FullBusinessCode_141=&quot;0000&quot; CLS_F_FullBusinessCode_139=&quot;110&quot; RG_18_1_A_164=&quot;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&quot; RG_18_1_A_164_CALC_STATE=&quot;0&quot; RG_22_1=&quot;.021090&quot; RG_22_1_DATA_STATE=&quot;1&quot; RG_22_1_CALC_STATE=&quot;0&quot; RG_26_1_DATA_STATE=&quot;3&quot; RG_26_1_CALC_STATE=&quot;0&quot; RG_30_1=&quot;.024230&quot; RG_30_1_DATA_STATE=&quot;1&quot; RG_30_1_CALC_STATE=&quot;0&quot; RG_34_1_DATA_STATE=&quot;3&quot; RG_34_1_CALC_STATE=&quot;0&quot; RG_38_1_DATA_STATE=&quot;3&quot; RG_38_1_CALC_STATE=&quot;0&quot; RG_42_1_DATA_STATE=&quot;3&quot; RG_42_1_CALC_STATE=&quot;0&quot; EXPR_53_DATA_STATE=&quot;1&quot; EXPR_56=&quot;114.9&quot; EXPR_56_UPDID=&quot;255&quot; EXPR_56_DATA_STATE=&quot;1&quot; OrderAdHoc=&quot;5&quot; rs:forcenull=&quot;RG_26_1 RG_34_1 RG_38_1 RG_42_1 EXPR_53 EXPR_53_UPDID OrderPrintable StyleID&quot;/&gt;&#10;   &lt;z:row RowID=&quot;4&quot; LineID=&quot;__41010203_01__11&quot; RowType=&quot;DATA&quot; CLS_S_138=&quot;41010203&quot; CLS_DEPTH_138=&quot;6&quot; CLS_B_138=&quot;10102030&quot; CLS_S_142=&quot;01&quot; CLS_DEPTH_142=&quot;2&quot; CLS_B_142=&quot;01&quot; CLS_S_141=&quot;&quot; CLS_DEPTH_141=&quot;1&quot; CLS_B_141=&quot;0000&quot; CLS_S_139=&quot;11&quot; CLS_DEPTH_139=&quot;3&quot; CLS_B_139=&quot;110&quot; CLS_F_FullBusinessCode_138=&quot;10102030&quot; CLS_F_FullBusinessCode_142=&quot;01&quot; CLS_F_FullBusinessCode_141=&quot;0000&quot; CLS_F_FullBusinessCode_139=&quot;110&quot; RG_18_1_A_164=&quot;Налог на доходы физических лиц с доходов,  полученных физическими лицами в соответствии со статьей 228 Налогового Кодекса Российской Федерации&quot; RG_18_1_A_164_CALC_STATE=&quot;0&quot; RG_22_1=&quot;.155230&quot; RG_22_1_DATA_STATE=&quot;1&quot; RG_22_1_CALC_STATE=&quot;0&quot; RG_26_1_DATA_STATE=&quot;3&quot; RG_26_1_CALC_STATE=&quot;0&quot; RG_30_1=&quot;.062400&quot; RG_30_1_DATA_STATE=&quot;1&quot; RG_30_1_CALC_STATE=&quot;0&quot; RG_34_1_DATA_STATE=&quot;3&quot; RG_34_1_CALC_STATE=&quot;0&quot; RG_38_1_DATA_STATE=&quot;3&quot; RG_38_1_CALC_STATE=&quot;0&quot; RG_42_1_DATA_STATE=&quot;3&quot; RG_42_1_CALC_STATE=&quot;0&quot; EXPR_53_DATA_STATE=&quot;1&quot; EXPR_56=&quot;40.2&quot; EXPR_56_UPDID=&quot;255&quot; EXPR_56_DATA_STATE=&quot;1&quot; OrderAdHoc=&quot;6&quot; rs:forcenull=&quot;RG_26_1 RG_34_1 RG_38_1 RG_42_1 EXPR_53 EXPR_53_UPDID OrderPrintable StyleID&quot;/&gt;&#10;   &lt;z:row RowID=&quot;18&quot; LineID=&quot;__4105___&quot; RowType=&quot;DATA&quot; CLS_S_138=&quot;4105&quot; CLS_DEPTH_138=&quot;4&quot; CLS_B_138=&quot;10500000&quot; CLS_S_142=&quot;&quot; CLS_DEPTH_142=&quot;1&quot; CLS_B_142=&quot;00&quot; CLS_S_141=&quot;&quot; CLS_DEPTH_141=&quot;1&quot; CLS_B_141=&quot;0000&quot; CLS_S_139=&quot;&quot; CLS_DEPTH_139=&quot;1&quot; CLS_B_139=&quot;000&quot; CLS_F_FullBusinessCode_138=&quot;10500000&quot; CLS_F_FullBusinessCode_142=&quot;00&quot; CLS_F_FullBusinessCode_141=&quot;0000&quot; CLS_F_FullBusinessCode_139=&quot;000&quot; RG_18_1_A_164=&quot;НАЛОГИ НА СОВОКУПНЫЙ ДОХОД&quot; RG_18_1_A_164_CALC_STATE=&quot;0&quot; RG_22_1_DATA_STATE=&quot;3&quot; RG_22_1_CALC_STATE=&quot;0&quot; RG_26_1=&quot;3.000000&quot; RG_26_1_DATA_STATE=&quot;2&quot; RG_26_1_CALC_STATE=&quot;0&quot; RG_30_1_DATA_STATE=&quot;3&quot; RG_30_1_CALC_STATE=&quot;0&quot; RG_34_1=&quot;3601.376000&quot; RG_34_1_DATA_STATE=&quot;2&quot; RG_34_1_CALC_STATE=&quot;0&quot; RG_38_1=&quot;1069.896870&quot; RG_38_1_DATA_STATE=&quot;2&quot; RG_38_1_CALC_STATE=&quot;0&quot; RG_42_1=&quot;1210.870850&quot; RG_42_1_DATA_STATE=&quot;2&quot; RG_42_1_CALC_STATE=&quot;0&quot; EXPR_53=&quot;0&quot; EXPR_53_UPDID=&quot;255&quot; EXPR_53_DATA_STATE=&quot;1&quot; EXPR_56_DATA_STATE=&quot;1&quot; OrderAdHoc=&quot;7&quot; StyleID=&quot;1&quot; rs:forcenull=&quot;RG_22_1 RG_30_1 EXPR_56 EXPR_56_UPDID OrderPrintable&quot;/&gt;&#10;   &lt;z:row RowID=&quot;5&quot; LineID=&quot;__41050301_01__11&quot; RowType=&quot;DATA&quot; CLS_S_138=&quot;41050301&quot; CLS_DEPTH_138=&quot;6&quot; CLS_B_138=&quot;10503010&quot; CLS_S_142=&quot;01&quot; CLS_DEPTH_142=&quot;2&quot; CLS_B_142=&quot;01&quot; CLS_S_141=&quot;&quot; CLS_DEPTH_141=&quot;1&quot; CLS_B_141=&quot;0000&quot; CLS_S_139=&quot;11&quot; CLS_DEPTH_139=&quot;3&quot; CLS_B_139=&quot;110&quot; CLS_F_FullBusinessCode_138=&quot;10503010&quot; CLS_F_FullBusinessCode_142=&quot;01&quot; CLS_F_FullBusinessCode_141=&quot;0000&quot; CLS_F_FullBusinessCode_139=&quot;110&quot; RG_18_1_A_164=&quot;Единый сельскохозяйственный налог&quot; RG_18_1_A_164_CALC_STATE=&quot;0&quot; RG_22_1_DATA_STATE=&quot;3&quot; RG_22_1_CALC_STATE=&quot;0&quot; RG_26_1=&quot;3.000000&quot; RG_26_1_DATA_STATE=&quot;1&quot; RG_26_1_CALC_STATE=&quot;0&quot; RG_30_1_DATA_STATE=&quot;3&quot; RG_30_1_CALC_STATE=&quot;0&quot; RG_34_1_DATA_STATE=&quot;3&quot; RG_34_1_CALC_STATE=&quot;0&quot; RG_38_1_DATA_STATE=&quot;3&quot; RG_38_1_CALC_STATE=&quot;0&quot; RG_42_1_DATA_STATE=&quot;3&quot; RG_42_1_CALC_STATE=&quot;0&quot; EXPR_53=&quot;0&quot; EXPR_53_UPDID=&quot;255&quot; EXPR_53_DATA_STATE=&quot;1&quot; EXPR_56_DATA_STATE=&quot;1&quot; OrderAdHoc=&quot;8&quot; rs:forcenull=&quot;RG_22_1 RG_30_1 RG_34_1 RG_38_1 RG_42_1 EXPR_56 EXPR_56_UPDID OrderPrintable StyleID&quot;/&gt;&#10;   &lt;z:row RowID=&quot;19&quot; LineID=&quot;__4106___&quot; RowType=&quot;DATA&quot; CLS_S_138=&quot;4106&quot; CLS_DEPTH_138=&quot;4&quot; CLS_B_138=&quot;10600000&quot; CLS_S_142=&quot;&quot; CLS_DEPTH_142=&quot;1&quot; CLS_B_142=&quot;00&quot; CLS_S_141=&quot;&quot; CLS_DEPTH_141=&quot;1&quot; CLS_B_141=&quot;0000&quot; CLS_S_139=&quot;&quot; CLS_DEPTH_139=&quot;1&quot; CLS_B_139=&quot;000&quot; CLS_F_FullBusinessCode_138=&quot;10600000&quot; CLS_F_FullBusinessCode_142=&quot;00&quot; CLS_F_FullBusinessCode_141=&quot;0000&quot; CLS_F_FullBusinessCode_139=&quot;000&quot; RG_18_1_A_164=&quot;НАЛОГИ НА ИМУЩЕСТВО&quot; RG_18_1_A_164_CALC_STATE=&quot;0&quot; RG_22_1=&quot;45.496700&quot; RG_22_1_DATA_STATE=&quot;2&quot; RG_22_1_CALC_STATE=&quot;0&quot; RG_26_1=&quot;713.000000&quot; RG_26_1_DATA_STATE=&quot;2&quot; RG_26_1_CALC_STATE=&quot;0&quot; RG_30_1=&quot;98.794600&quot; RG_30_1_DATA_STATE=&quot;2&quot; RG_30_1_CALC_STATE=&quot;0&quot; RG_34_1=&quot;3601.376000&quot; RG_34_1_DATA_STATE=&quot;2&quot; RG_34_1_CALC_STATE=&quot;0&quot; RG_38_1=&quot;1069.896870&quot; RG_38_1_DATA_STATE=&quot;2&quot; RG_38_1_CALC_STATE=&quot;0&quot; RG_42_1=&quot;1210.870850&quot; RG_42_1_DATA_STATE=&quot;2&quot; RG_42_1_CALC_STATE=&quot;0&quot; EXPR_53=&quot;13.9&quot; EXPR_53_UPDID=&quot;255&quot; EXPR_53_DATA_STATE=&quot;1&quot; EXPR_56=&quot;217.1&quot; EXPR_56_UPDID=&quot;255&quot; EXPR_56_DATA_STATE=&quot;1&quot; OrderAdHoc=&quot;9&quot; StyleID=&quot;1&quot; rs:forcenull=&quot;OrderPrintable&quot;/&gt;&#10;   &lt;z:row RowID=&quot;6&quot; LineID=&quot;__41060103_06__11&quot; RowType=&quot;DATA&quot; CLS_S_138=&quot;41060103&quot; CLS_DEPTH_138=&quot;6&quot; CLS_B_138=&quot;10601030&quot; CLS_S_142=&quot;06&quot; CLS_DEPTH_142=&quot;2&quot; CLS_B_142=&quot;10&quot; CLS_S_141=&quot;&quot; CLS_DEPTH_141=&quot;1&quot; CLS_B_141=&quot;0000&quot; CLS_S_139=&quot;11&quot; CLS_DEPTH_139=&quot;3&quot; CLS_B_139=&quot;110&quot; CLS_F_FullBusinessCode_138=&quot;10601030&quot; CLS_F_FullBusinessCode_142=&quot;10&quot; CLS_F_FullBusinessCode_141=&quot;0000&quot; CLS_F_FullBusinessCode_139=&quot;110&quot; RG_18_1_A_164=&quot;Налог на имущество физических лиц, взимаемый по ставкам, применяемым к объектам налогообложения, расположенным в границах сельских поселений&quot; RG_18_1_A_164_CALC_STATE=&quot;0&quot; RG_22_1=&quot;9.657800&quot; RG_22_1_DATA_STATE=&quot;1&quot; RG_22_1_CALC_STATE=&quot;0&quot; RG_26_1=&quot;252.000000&quot; RG_26_1_DATA_STATE=&quot;1&quot; RG_26_1_CALC_STATE=&quot;0&quot; RG_30_1=&quot;8.889680&quot; RG_30_1_DATA_STATE=&quot;1&quot; RG_30_1_CALC_STATE=&quot;0&quot; RG_34_1_DATA_STATE=&quot;3&quot; RG_34_1_CALC_STATE=&quot;0&quot; RG_38_1_DATA_STATE=&quot;3&quot; RG_38_1_CALC_STATE=&quot;0&quot; RG_42_1_DATA_STATE=&quot;3&quot; RG_42_1_CALC_STATE=&quot;0&quot; EXPR_53=&quot;3.5&quot; EXPR_53_UPDID=&quot;255&quot; EXPR_53_DATA_STATE=&quot;1&quot; EXPR_56=&quot;92&quot; EXPR_56_UPDID=&quot;255&quot; EXPR_56_DATA_STATE=&quot;1&quot; OrderAdHoc=&quot;10&quot; rs:forcenull=&quot;RG_34_1 RG_38_1 RG_42_1 OrderPrintable StyleID&quot;/&gt;&#10;   &lt;z:row RowID=&quot;7&quot; LineID=&quot;__410605031_06__11&quot; RowType=&quot;DATA&quot; CLS_S_138=&quot;410605031&quot; CLS_DEPTH_138=&quot;7&quot; CLS_B_138=&quot;10606033&quot; CLS_S_142=&quot;06&quot; CLS_DEPTH_142=&quot;2&quot; CLS_B_142=&quot;10&quot; CLS_S_141=&quot;&quot; CLS_DEPTH_141=&quot;1&quot; CLS_B_141=&quot;0000&quot; CLS_S_139=&quot;11&quot; CLS_DEPTH_139=&quot;3&quot; CLS_B_139=&quot;110&quot; CLS_F_FullBusinessCode_138=&quot;10606033&quot; CLS_F_FullBusinessCode_142=&quot;10&quot; CLS_F_FullBusinessCode_141=&quot;0000&quot; CLS_F_FullBusinessCode_139=&quot;110&quot; RG_18_1_A_164=&quot;Земельный налог с организаций, обладающих земельным участком, расположенным в границах сельских  поселений&quot; RG_18_1_A_164_CALC_STATE=&quot;0&quot; RG_22_1=&quot;31.415400&quot; RG_22_1_DATA_STATE=&quot;1&quot; RG_22_1_CALC_STATE=&quot;0&quot; RG_26_1=&quot;225.000000&quot; RG_26_1_DATA_STATE=&quot;1&quot; RG_26_1_CALC_STATE=&quot;0&quot; RG_30_1=&quot;84.339350&quot; RG_30_1_DATA_STATE=&quot;1&quot; RG_30_1_CALC_STATE=&quot;0&quot; RG_34_1_DATA_STATE=&quot;3&quot; RG_34_1_CALC_STATE=&quot;0&quot; RG_38_1_DATA_STATE=&quot;3&quot; RG_38_1_CALC_STATE=&quot;0&quot; RG_42_1_DATA_STATE=&quot;3&quot; RG_42_1_CALC_STATE=&quot;0&quot; EXPR_53=&quot;37.5&quot; EXPR_53_UPDID=&quot;255&quot; EXPR_53_DATA_STATE=&quot;1&quot; EXPR_56=&quot;268.5&quot; EXPR_56_UPDID=&quot;255&quot; EXPR_56_DATA_STATE=&quot;1&quot; OrderAdHoc=&quot;11&quot; rs:forcenull=&quot;RG_34_1 RG_38_1 RG_42_1 OrderPrintable StyleID&quot;/&gt;&#10;   &lt;z:row RowID=&quot;8&quot; LineID=&quot;__410605041_06__11&quot; RowType=&quot;DATA&quot; CLS_S_138=&quot;410605041&quot; CLS_DEPTH_138=&quot;7&quot; CLS_B_138=&quot;10606043&quot; CLS_S_142=&quot;06&quot; CLS_DEPTH_142=&quot;2&quot; CLS_B_142=&quot;10&quot; CLS_S_141=&quot;&quot; CLS_DEPTH_141=&quot;1&quot; CLS_B_141=&quot;0000&quot; CLS_S_139=&quot;11&quot; CLS_DEPTH_139=&quot;3&quot; CLS_B_139=&quot;110&quot; CLS_F_FullBusinessCode_138=&quot;10606043&quot; CLS_F_FullBusinessCode_142=&quot;10&quot; CLS_F_FullBusinessCode_141=&quot;0000&quot; CLS_F_FullBusinessCode_139=&quot;110&quot; RG_18_1_A_164=&quot;Земельный налог с физических лиц, обладающих земельным участком, расположенным в границах сельских поселений&quot; RG_18_1_A_164_CALC_STATE=&quot;0&quot; RG_22_1=&quot;4.423500&quot; RG_22_1_DATA_STATE=&quot;1&quot; RG_22_1_CALC_STATE=&quot;0&quot; RG_26_1=&quot;236.000000&quot; RG_26_1_DATA_STATE=&quot;1&quot; RG_26_1_CALC_STATE=&quot;0&quot; RG_30_1=&quot;5.565570&quot; RG_30_1_DATA_STATE=&quot;1&quot; RG_30_1_CALC_STATE=&quot;0&quot; RG_34_1_DATA_STATE=&quot;3&quot; RG_34_1_CALC_STATE=&quot;0&quot; RG_38_1_DATA_STATE=&quot;3&quot; RG_38_1_CALC_STATE=&quot;0&quot; RG_42_1_DATA_STATE=&quot;3&quot; RG_42_1_CALC_STATE=&quot;0&quot; EXPR_53=&quot;2.4&quot; EXPR_53_UPDID=&quot;255&quot; EXPR_53_DATA_STATE=&quot;1&quot; EXPR_56=&quot;125.8&quot; EXPR_56_UPDID=&quot;255&quot; EXPR_56_DATA_STATE=&quot;1&quot; OrderAdHoc=&quot;12&quot; rs:forcenull=&quot;RG_34_1 RG_38_1 RG_42_1 OrderPrintable StyleID&quot;/&gt;&#10;   &lt;z:row RowID=&quot;20&quot; LineID=&quot;__4109___&quot; RowType=&quot;DATA&quot; CLS_S_138=&quot;4109&quot; CLS_DEPTH_138=&quot;4&quot; CLS_B_138=&quot;10900000&quot; CLS_S_142=&quot;&quot; CLS_DEPTH_142=&quot;1&quot; CLS_B_142=&quot;00&quot; CLS_S_141=&quot;&quot; CLS_DEPTH_141=&quot;1&quot; CLS_B_141=&quot;0000&quot; CLS_S_139=&quot;&quot; CLS_DEPTH_139=&quot;1&quot; CLS_B_139=&quot;000&quot; CLS_F_FullBusinessCode_138=&quot;10900000&quot; CLS_F_FullBusinessCode_142=&quot;00&quot; CLS_F_FullBusinessCode_141=&quot;0000&quot; CLS_F_FullBusinessCode_139=&quot;000&quot; RG_18_1_A_164=&quot;ЗАДОЛЖЕННОСТЬ И ПЕРЕРАСЧЕТЫ ПО ОТМЕНЕННЫМ НАЛОГАМ, СБОРАМ И ИНЫМ ОБЯЗАТЕЛЬНЫМ ПЛАТЕЖАМ&quot; RG_18_1_A_164_CALC_STATE=&quot;0&quot; RG_22_1=&quot;.000240&quot; RG_22_1_DATA_STATE=&quot;2&quot; RG_22_1_CALC_STATE=&quot;0&quot; RG_26_1_DATA_STATE=&quot;3&quot; RG_26_1_CALC_STATE=&quot;0&quot; RG_30_1_DATA_STATE=&quot;3&quot; RG_30_1_CALC_STATE=&quot;0&quot; RG_34_1=&quot;3601.376000&quot; RG_34_1_DATA_STATE=&quot;2&quot; RG_34_1_CALC_STATE=&quot;0&quot; RG_38_1=&quot;1069.896870&quot; RG_38_1_DATA_STATE=&quot;2&quot; RG_38_1_CALC_STATE=&quot;0&quot; RG_42_1=&quot;1210.870850&quot; RG_42_1_DATA_STATE=&quot;2&quot; RG_42_1_CALC_STATE=&quot;0&quot; EXPR_53_DATA_STATE=&quot;1&quot; EXPR_56=&quot;0&quot; EXPR_56_UPDID=&quot;255&quot; EXPR_56_DATA_STATE=&quot;1&quot; OrderAdHoc=&quot;13&quot; StyleID=&quot;1&quot; rs:forcenull=&quot;RG_26_1 RG_30_1 EXPR_53 EXPR_53_UPDID OrderPrintable&quot;/&gt;&#10;   &lt;z:row RowID=&quot;9&quot; LineID=&quot;__410904053_06__11&quot; RowType=&quot;DATA&quot; CLS_S_138=&quot;410904053&quot; CLS_DEPTH_138=&quot;7&quot; CLS_B_138=&quot;10904053&quot; CLS_S_142=&quot;06&quot; CLS_DEPTH_142=&quot;2&quot; CLS_B_142=&quot;10&quot; CLS_S_141=&quot;&quot; CLS_DEPTH_141=&quot;1&quot; CLS_B_141=&quot;0000&quot; CLS_S_139=&quot;11&quot; CLS_DEPTH_139=&quot;3&quot; CLS_B_139=&quot;110&quot; CLS_F_FullBusinessCode_138=&quot;10904053&quot; CLS_F_FullBusinessCode_142=&quot;10&quot; CLS_F_FullBusinessCode_141=&quot;0000&quot; CLS_F_FullBusinessCode_139=&quot;110&quot; RG_18_1_A_164=&quot;Земельный налог (по обязательствам, возникшим до 1 января 2006 года), мобилизуемый на территориях поселений&quot; RG_18_1_A_164_CALC_STATE=&quot;0&quot; RG_22_1=&quot;.000240&quot; RG_22_1_DATA_STATE=&quot;1&quot; RG_22_1_CALC_STATE=&quot;0&quot; RG_26_1_DATA_STATE=&quot;3&quot; RG_26_1_CALC_STATE=&quot;0&quot; RG_30_1_DATA_STATE=&quot;3&quot; RG_30_1_CALC_STATE=&quot;0&quot; RG_34_1_DATA_STATE=&quot;3&quot; RG_34_1_CALC_STATE=&quot;0&quot; RG_38_1_DATA_STATE=&quot;3&quot; RG_38_1_CALC_STATE=&quot;0&quot; RG_42_1_DATA_STATE=&quot;3&quot; RG_42_1_CALC_STATE=&quot;0&quot; EXPR_53_DATA_STATE=&quot;1&quot; EXPR_56=&quot;0&quot; EXPR_56_UPDID=&quot;255&quot; EXPR_56_DATA_STATE=&quot;1&quot; OrderAdHoc=&quot;14&quot; rs:forcenull=&quot;RG_26_1 RG_30_1 RG_34_1 RG_38_1 RG_42_1 EXPR_53 EXPR_53_UPDID OrderPrintable StyleID&quot;/&gt;&#10;   &lt;z:row RowID=&quot;21&quot; LineID=&quot;__42___&quot; RowType=&quot;DATA&quot; CLS_S_138=&quot;42&quot; CLS_DEPTH_138=&quot;3&quot; CLS_B_138=&quot;20000000&quot; CLS_S_142=&quot;&quot; CLS_DEPTH_142=&quot;1&quot; CLS_B_142=&quot;00&quot; CLS_S_141=&quot;&quot; CLS_DEPTH_141=&quot;1&quot; CLS_B_141=&quot;0000&quot; CLS_S_139=&quot;&quot; CLS_DEPTH_139=&quot;1&quot; CLS_B_139=&quot;000&quot; CLS_F_FullBusinessCode_138=&quot;20000000&quot; CLS_F_FullBusinessCode_142=&quot;00&quot; CLS_F_FullBusinessCode_141=&quot;0000&quot; CLS_F_FullBusinessCode_139=&quot;000&quot; RG_18_1_A_164=&quot;БЕЗВОЗМЕЗДНЫЕ ПОСТУПЛЕНИЯ&quot; RG_18_1_A_164_CALC_STATE=&quot;0&quot; RG_22_1=&quot;930.638940&quot; RG_22_1_DATA_STATE=&quot;2&quot; RG_22_1_CALC_STATE=&quot;0&quot; RG_26_1=&quot;1946.200000&quot; RG_26_1_DATA_STATE=&quot;2&quot; RG_26_1_CALC_STATE=&quot;0&quot; RG_30_1=&quot;754.000000&quot; RG_30_1_DATA_STATE=&quot;2&quot; RG_30_1_CALC_STATE=&quot;0&quot; RG_34_1=&quot;3601.376000&quot; RG_34_1_DATA_STATE=&quot;2&quot; RG_34_1_CALC_STATE=&quot;0&quot; RG_38_1=&quot;1069.896870&quot; RG_38_1_DATA_STATE=&quot;2&quot; RG_38_1_CALC_STATE=&quot;0&quot; RG_42_1=&quot;1210.870850&quot; RG_42_1_DATA_STATE=&quot;2&quot; RG_42_1_CALC_STATE=&quot;0&quot; EXPR_53=&quot;38.7&quot; EXPR_53_UPDID=&quot;255&quot; EXPR_53_DATA_STATE=&quot;1&quot; EXPR_56=&quot;81&quot; EXPR_56_UPDID=&quot;255&quot; EXPR_56_DATA_STATE=&quot;1&quot; OrderAdHoc=&quot;15&quot; StyleID=&quot;1&quot; rs:forcenull=&quot;OrderPrintable&quot;/&gt;&#10;   &lt;z:row RowID=&quot;22&quot; LineID=&quot;__4202___&quot; RowType=&quot;DATA&quot; CLS_S_138=&quot;4202&quot; CLS_DEPTH_138=&quot;4&quot; CLS_B_138=&quot;20200000&quot; CLS_S_142=&quot;&quot; CLS_DEPTH_142=&quot;1&quot; CLS_B_142=&quot;00&quot; CLS_S_141=&quot;&quot; CLS_DEPTH_141=&quot;1&quot; CLS_B_141=&quot;0000&quot; CLS_S_139=&quot;&quot; CLS_DEPTH_139=&quot;1&quot; CLS_B_139=&quot;000&quot; CLS_F_FullBusinessCode_138=&quot;20200000&quot; CLS_F_FullBusinessCode_142=&quot;00&quot; CLS_F_FullBusinessCode_141=&quot;0000&quot; CLS_F_FullBusinessCode_139=&quot;000&quot; RG_18_1_A_164=&quot;Безвозмездные поступления от других бюджетов бюджетной системы Российской Федерации&quot; RG_18_1_A_164_CALC_STATE=&quot;0&quot; RG_22_1=&quot;930.700000&quot; RG_22_1_DATA_STATE=&quot;2&quot; RG_22_1_CALC_STATE=&quot;0&quot; RG_26_1=&quot;1946.200000&quot; RG_26_1_DATA_STATE=&quot;2&quot; RG_26_1_CALC_STATE=&quot;0&quot; RG_30_1=&quot;754.000000&quot; RG_30_1_DATA_STATE=&quot;2&quot; RG_30_1_CALC_STATE=&quot;0&quot; RG_34_1=&quot;3601.376000&quot; RG_34_1_DATA_STATE=&quot;2&quot; RG_34_1_CALC_STATE=&quot;0&quot; RG_38_1=&quot;1069.896870&quot; RG_38_1_DATA_STATE=&quot;2&quot; RG_38_1_CALC_STATE=&quot;0&quot; RG_42_1=&quot;1210.870850&quot; RG_42_1_DATA_STATE=&quot;2&quot; RG_42_1_CALC_STATE=&quot;0&quot; EXPR_53=&quot;38.7&quot; EXPR_53_UPDID=&quot;255&quot; EXPR_53_DATA_STATE=&quot;1&quot; EXPR_56=&quot;81&quot; EXPR_56_UPDID=&quot;255&quot; EXPR_56_DATA_STATE=&quot;1&quot; OrderAdHoc=&quot;16&quot; StyleID=&quot;1&quot; rs:forcenull=&quot;OrderPrintable&quot;/&gt;&#10;   &lt;z:row RowID=&quot;10&quot; LineID=&quot;__42020101_06__151&quot; RowType=&quot;DATA&quot; CLS_S_138=&quot;42020101&quot; CLS_DEPTH_138=&quot;6&quot; CLS_B_138=&quot;20201001&quot; CLS_S_142=&quot;06&quot; CLS_DEPTH_142=&quot;2&quot; CLS_B_142=&quot;10&quot; CLS_S_141=&quot;&quot; CLS_DEPTH_141=&quot;1&quot; CLS_B_141=&quot;0000&quot; CLS_S_139=&quot;151&quot; CLS_DEPTH_139=&quot;4&quot; CLS_B_139=&quot;151&quot; CLS_F_FullBusinessCode_138=&quot;20201001&quot; CLS_F_FullBusinessCode_142=&quot;10&quot; CLS_F_FullBusinessCode_141=&quot;0000&quot; CLS_F_FullBusinessCode_139=&quot;151&quot; RG_18_1_A_164=&quot; Дотации бюджетам сельских поселений на выравнивание бюджетной обеспеченности&quot; RG_18_1_A_164_CALC_STATE=&quot;0&quot; RG_22_1=&quot;317.300000&quot; RG_22_1_DATA_STATE=&quot;1&quot; RG_22_1_CALC_STATE=&quot;0&quot; RG_26_1_DATA_STATE=&quot;3&quot; RG_26_1_CALC_STATE=&quot;0&quot; RG_30_1_DATA_STATE=&quot;3&quot; RG_30_1_CALC_STATE=&quot;0&quot; RG_34_1_DATA_STATE=&quot;3&quot; RG_34_1_CALC_STATE=&quot;0&quot; RG_38_1_DATA_STATE=&quot;3&quot; RG_38_1_CALC_STATE=&quot;0&quot; RG_42_1_DATA_STATE=&quot;3&quot; RG_42_1_CALC_STATE=&quot;0&quot; EXPR_53_DATA_STATE=&quot;1&quot; EXPR_56=&quot;0&quot; EXPR_56_UPDID=&quot;255&quot; EXPR_56_DATA_STATE=&quot;1&quot; OrderAdHoc=&quot;17&quot; rs:forcenull=&quot;RG_26_1 RG_30_1 RG_34_1 RG_38_1 RG_42_1 EXPR_53 EXPR_53_UPDID OrderPrintable StyleID&quot;/&gt;&#10;   &lt;z:row RowID=&quot;11&quot; LineID=&quot;__4202050E_06__151&quot; RowType=&quot;DATA&quot; CLS_S_138=&quot;4202050E&quot; CLS_DEPTH_138=&quot;6&quot; CLS_B_138=&quot;20204014&quot; CLS_S_142=&quot;06&quot; CLS_DEPTH_142=&quot;2&quot; CLS_B_142=&quot;10&quot; CLS_S_141=&quot;&quot; CLS_DEPTH_141=&quot;1&quot; CLS_B_141=&quot;0000&quot; CLS_S_139=&quot;151&quot; CLS_DEPTH_139=&quot;4&quot; CLS_B_139=&quot;151&quot; CLS_F_FullBusinessCode_138=&quot;20204014&quot; CLS_F_FullBusinessCode_142=&quot;10&quot; CLS_F_FullBusinessCode_141=&quot;0000&quot; CLS_F_FullBusinessCode_139=&quot;151&quot; RG_18_1_A_164=&quot;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&quot; RG_18_1_A_164_CALC_STATE=&quot;0&quot; RG_22_1=&quot;613.400000&quot; RG_22_1_DATA_STATE=&quot;1&quot; RG_22_1_CALC_STATE=&quot;0&quot; RG_26_1_DATA_STATE=&quot;3&quot; RG_26_1_CALC_STATE=&quot;0&quot; RG_30_1_DATA_STATE=&quot;3&quot; RG_30_1_CALC_STATE=&quot;0&quot; RG_34_1_DATA_STATE=&quot;3&quot; RG_34_1_CALC_STATE=&quot;0&quot; RG_38_1_DATA_STATE=&quot;3&quot; RG_38_1_CALC_STATE=&quot;0&quot; RG_42_1_DATA_STATE=&quot;3&quot; RG_42_1_CALC_STATE=&quot;0&quot; EXPR_53_DATA_STATE=&quot;1&quot; EXPR_56=&quot;0&quot; EXPR_56_UPDID=&quot;255&quot; EXPR_56_DATA_STATE=&quot;1&quot; OrderAdHoc=&quot;18&quot; rs:forcenull=&quot;RG_26_1 RG_30_1 RG_34_1 RG_38_1 RG_42_1 EXPR_53 EXPR_53_UPDID OrderPrintable StyleID&quot;/&gt;&#10;   &lt;z:row RowID=&quot;12&quot; LineID=&quot;__42020C01_06__151&quot; RowType=&quot;DATA&quot; CLS_S_138=&quot;42020C01&quot; CLS_DEPTH_138=&quot;6&quot; CLS_B_138=&quot;20215001&quot; CLS_S_142=&quot;06&quot; CLS_DEPTH_142=&quot;2&quot; CLS_B_142=&quot;10&quot; CLS_S_141=&quot;&quot; CLS_DEPTH_141=&quot;1&quot; CLS_B_141=&quot;0000&quot; CLS_S_139=&quot;151&quot; CLS_DEPTH_139=&quot;4&quot; CLS_B_139=&quot;151&quot; CLS_F_FullBusinessCode_138=&quot;20215001&quot; CLS_F_FullBusinessCode_142=&quot;10&quot; CLS_F_FullBusinessCode_141=&quot;0000&quot; CLS_F_FullBusinessCode_139=&quot;151&quot; RG_18_1_A_164=&quot;Дотации бюджетам сельских поселений на выравнивание бюджетной обеспеченности&quot; RG_18_1_A_164_CALC_STATE=&quot;0&quot; RG_22_1_DATA_STATE=&quot;3&quot; RG_22_1_CALC_STATE=&quot;0&quot; RG_26_1=&quot;998.700000&quot; RG_26_1_DATA_STATE=&quot;1&quot; RG_26_1_CALC_STATE=&quot;0&quot; RG_30_1=&quot;433.400000&quot; RG_30_1_DATA_STATE=&quot;1&quot; RG_30_1_CALC_STATE=&quot;0&quot; RG_34_1_DATA_STATE=&quot;3&quot; RG_34_1_CALC_STATE=&quot;0&quot; RG_38_1_DATA_STATE=&quot;3&quot; RG_38_1_CALC_STATE=&quot;0&quot; RG_42_1_DATA_STATE=&quot;3&quot; RG_42_1_CALC_STATE=&quot;0&quot; EXPR_53=&quot;43.4&quot; EXPR_53_UPDID=&quot;255&quot; EXPR_53_DATA_STATE=&quot;1&quot; EXPR_56_DATA_STATE=&quot;1&quot; OrderAdHoc=&quot;19&quot; rs:forcenull=&quot;RG_22_1 RG_34_1 RG_38_1 RG_42_1 EXPR_56 EXPR_56_UPDID OrderPrintable StyleID&quot;/&gt;&#10;   &lt;z:row RowID=&quot;13&quot; LineID=&quot;__42020E01_06__151&quot; RowType=&quot;DATA&quot; CLS_S_138=&quot;42020E01&quot; CLS_DEPTH_138=&quot;6&quot; CLS_B_138=&quot;20240014&quot; CLS_S_142=&quot;06&quot; CLS_DEPTH_142=&quot;2&quot; CLS_B_142=&quot;10&quot; CLS_S_141=&quot;&quot; CLS_DEPTH_141=&quot;1&quot; CLS_B_141=&quot;0000&quot; CLS_S_139=&quot;151&quot; CLS_DEPTH_139=&quot;4&quot; CLS_B_139=&quot;151&quot; CLS_F_FullBusinessCode_138=&quot;20240014&quot; CLS_F_FullBusinessCode_142=&quot;10&quot; CLS_F_FullBusinessCode_141=&quot;0000&quot; CLS_F_FullBusinessCode_139=&quot;151&quot; RG_18_1_A_164=&quot;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&quot; RG_18_1_A_164_CALC_STATE=&quot;0&quot; RG_22_1_DATA_STATE=&quot;3&quot; RG_22_1_CALC_STATE=&quot;0&quot; RG_26_1=&quot;886.000000&quot; RG_26_1_DATA_STATE=&quot;1&quot; RG_26_1_CALC_STATE=&quot;0&quot; RG_30_1=&quot;320.600000&quot; RG_30_1_DATA_STATE=&quot;1&quot; RG_30_1_CALC_STATE=&quot;0&quot; RG_34_1_DATA_STATE=&quot;3&quot; RG_34_1_CALC_STATE=&quot;0&quot; RG_38_1_DATA_STATE=&quot;3&quot; RG_38_1_CALC_STATE=&quot;0&quot; RG_42_1_DATA_STATE=&quot;3&quot; RG_42_1_CALC_STATE=&quot;0&quot; EXPR_53=&quot;36.2&quot; EXPR_53_UPDID=&quot;255&quot; EXPR_53_DATA_STATE=&quot;1&quot; EXPR_56_DATA_STATE=&quot;1&quot; OrderAdHoc=&quot;20&quot; rs:forcenull=&quot;RG_22_1 RG_34_1 RG_38_1 RG_42_1 EXPR_56 EXPR_56_UPDID OrderPrintable StyleID&quot;/&gt;&#10;   &lt;z:row RowID=&quot;14&quot; LineID=&quot;__42020E02_06__151&quot; RowType=&quot;DATA&quot; CLS_S_138=&quot;42020E02&quot; CLS_DEPTH_138=&quot;6&quot; CLS_B_138=&quot;20249999&quot; CLS_S_142=&quot;06&quot; CLS_DEPTH_142=&quot;2&quot; CLS_B_142=&quot;10&quot; CLS_S_141=&quot;&quot; CLS_DEPTH_141=&quot;1&quot; CLS_B_141=&quot;0000&quot; CLS_S_139=&quot;151&quot; CLS_DEPTH_139=&quot;4&quot; CLS_B_139=&quot;151&quot; CLS_F_FullBusinessCode_138=&quot;20249999&quot; CLS_F_FullBusinessCode_142=&quot;10&quot; CLS_F_FullBusinessCode_141=&quot;0000&quot; CLS_F_FullBusinessCode_139=&quot;151&quot; RG_18_1_A_164_CALC_STATE=&quot;0&quot; RG_22_1_DATA_STATE=&quot;3&quot; RG_22_1_CALC_STATE=&quot;0&quot; RG_26_1=&quot;61.500000&quot; RG_26_1_DATA_STATE=&quot;1&quot; RG_26_1_CALC_STATE=&quot;0&quot; RG_30_1_DATA_STATE=&quot;3&quot; RG_30_1_CALC_STATE=&quot;0&quot; RG_34_1_DATA_STATE=&quot;3&quot; RG_34_1_CALC_STATE=&quot;0&quot; RG_38_1_DATA_STATE=&quot;3&quot; RG_38_1_CALC_STATE=&quot;0&quot; RG_42_1_DATA_STATE=&quot;3&quot; RG_42_1_CALC_STATE=&quot;0&quot; EXPR_53=&quot;0&quot; EXPR_53_UPDID=&quot;255&quot; EXPR_53_DATA_STATE=&quot;1&quot; EXPR_56_DATA_STATE=&quot;1&quot; OrderAdHoc=&quot;21&quot; rs:forcenull=&quot;RG_18_1_A_164 RG_22_1 RG_30_1 RG_34_1 RG_38_1 RG_42_1 EXPR_56 EXPR_56_UPDID OrderPrintable StyleID&quot;/&gt;&#10;   &lt;z:row RowID=&quot;23&quot; LineID=&quot;__4208___&quot; RowType=&quot;DATA&quot; CLS_S_138=&quot;4208&quot; CLS_DEPTH_138=&quot;4&quot; CLS_B_138=&quot;21900000&quot; CLS_S_142=&quot;&quot; CLS_DEPTH_142=&quot;1&quot; CLS_B_142=&quot;00&quot; CLS_S_141=&quot;&quot; CLS_DEPTH_141=&quot;1&quot; CLS_B_141=&quot;0000&quot; CLS_S_139=&quot;&quot; CLS_DEPTH_139=&quot;1&quot; CLS_B_139=&quot;000&quot; CLS_F_FullBusinessCode_138=&quot;21900000&quot; CLS_F_FullBusinessCode_142=&quot;00&quot; CLS_F_FullBusinessCode_141=&quot;0000&quot; CLS_F_FullBusinessCode_139=&quot;000&quot; RG_18_1_A_164=&quot;ВОЗВРАТ ОСТАТКОВ СУБСИДИЙ, СУБВЕНЦИЙ И ИНЫХ МЕЖБЮДЖЕТНЫХ ТРАНСФЕРТОВ, ИМЕЮЩИХ ЦЕЛЕВОЕ НАЗНАЧЕНИЕ, ПРОШЛЫХ ЛЕТ&quot; RG_18_1_A_164_CALC_STATE=&quot;0&quot; RG_22_1=&quot;-.061060&quot; RG_22_1_DATA_STATE=&quot;2&quot; RG_22_1_CALC_STATE=&quot;0&quot; RG_26_1_DATA_STATE=&quot;3&quot; RG_26_1_CALC_STATE=&quot;0&quot; RG_30_1_DATA_STATE=&quot;3&quot; RG_30_1_CALC_STATE=&quot;0&quot; RG_34_1=&quot;3601.376000&quot; RG_34_1_DATA_STATE=&quot;2&quot; RG_34_1_CALC_STATE=&quot;0&quot; RG_38_1=&quot;1069.896870&quot; RG_38_1_DATA_STATE=&quot;2&quot; RG_38_1_CALC_STATE=&quot;0&quot; RG_42_1=&quot;1210.870850&quot; RG_42_1_DATA_STATE=&quot;2&quot; RG_42_1_CALC_STATE=&quot;0&quot; EXPR_53_DATA_STATE=&quot;1&quot; EXPR_56=&quot;0&quot; EXPR_56_UPDID=&quot;255&quot; EXPR_56_DATA_STATE=&quot;1&quot; OrderAdHoc=&quot;22&quot; StyleID=&quot;1&quot; rs:forcenull=&quot;RG_26_1 RG_30_1 EXPR_53 EXPR_53_UPDID OrderPrintable&quot;/&gt;&#10;   &lt;z:row RowID=&quot;15&quot; LineID=&quot;__420803_06__151&quot; RowType=&quot;DATA&quot; CLS_S_138=&quot;420803&quot; CLS_DEPTH_138=&quot;5&quot; CLS_B_138=&quot;21905000&quot; CLS_S_142=&quot;06&quot; CLS_DEPTH_142=&quot;2&quot; CLS_B_142=&quot;10&quot; CLS_S_141=&quot;&quot; CLS_DEPTH_141=&quot;1&quot; CLS_B_141=&quot;0000&quot; CLS_S_139=&quot;151&quot; CLS_DEPTH_139=&quot;4&quot; CLS_B_139=&quot;151&quot; CLS_F_FullBusinessCode_138=&quot;21905000&quot; CLS_F_FullBusinessCode_142=&quot;10&quot; CLS_F_FullBusinessCode_141=&quot;0000&quot; CLS_F_FullBusinessCode_139=&quot;151&quot; RG_18_1_A_164=&quot;Возврат остатков субсидий, субвенций и иных межбюджетных трансфертов, имеющих целевое назначение, прошлых лет из бюджетов поселений&quot; RG_18_1_A_164_CALC_STATE=&quot;0&quot; RG_22_1=&quot;-.061060&quot; RG_22_1_DATA_STATE=&quot;1&quot; RG_22_1_CALC_STATE=&quot;0&quot; RG_26_1_DATA_STATE=&quot;3&quot; RG_26_1_CALC_STATE=&quot;0&quot; RG_30_1_DATA_STATE=&quot;3&quot; RG_30_1_CALC_STATE=&quot;0&quot; RG_34_1_DATA_STATE=&quot;3&quot; RG_34_1_CALC_STATE=&quot;0&quot; RG_38_1_DATA_STATE=&quot;3&quot; RG_38_1_CALC_STATE=&quot;0&quot; RG_42_1_DATA_STATE=&quot;3&quot; RG_42_1_CALC_STATE=&quot;0&quot; EXPR_53_DATA_STATE=&quot;1&quot; EXPR_56=&quot;0&quot; EXPR_56_UPDID=&quot;255&quot; EXPR_56_DATA_STATE=&quot;1&quot; OrderAdHoc=&quot;23&quot; rs:forcenull=&quot;RG_26_1 RG_30_1 RG_34_1 RG_38_1 RG_42_1 EXPR_53 EXPR_53_UPDID OrderPrintable StyleID&quot;/&gt;&#10;  &lt;/rs:insert&gt;&#10; &lt;/rs:data&gt;&#10;&lt;/xml&gt;&#10;"/>
  <ax:ocxPr ax:name="Size" ax:value="1111;1111"/>
  <ax:ocxPr ax:name="FontName" ax:value="Times New Roman"/>
  <ax:ocxPr ax:name="FontHeight" ax:value="195"/>
  <ax:ocxPr ax:name="FontCharSet" ax:value="204"/>
  <ax:ocxPr ax:name="FontPitchAndFamily" ax:value="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M39"/>
  <sheetViews>
    <sheetView tabSelected="1" topLeftCell="A2" workbookViewId="0">
      <selection activeCell="A2" sqref="A1:IV65536"/>
    </sheetView>
  </sheetViews>
  <sheetFormatPr defaultRowHeight="12.75"/>
  <cols>
    <col min="1" max="1" width="11.83203125" style="1" bestFit="1" customWidth="1"/>
    <col min="2" max="2" width="3.83203125" style="1" customWidth="1"/>
    <col min="3" max="3" width="6.5" style="1" bestFit="1" customWidth="1"/>
    <col min="4" max="4" width="5.6640625" style="1" bestFit="1" customWidth="1"/>
    <col min="5" max="5" width="55.83203125" customWidth="1"/>
    <col min="6" max="7" width="16.33203125" customWidth="1"/>
    <col min="8" max="8" width="16.33203125" style="12" customWidth="1"/>
    <col min="9" max="10" width="16.33203125" style="12" hidden="1" customWidth="1"/>
    <col min="11" max="12" width="16.33203125" style="12" customWidth="1"/>
    <col min="13" max="13" width="16.33203125" hidden="1" customWidth="1"/>
  </cols>
  <sheetData>
    <row r="1" spans="1:13" ht="14.25" hidden="1" customHeight="1">
      <c r="A1" s="19"/>
      <c r="B1" s="20"/>
      <c r="C1" s="20"/>
      <c r="D1" s="21"/>
      <c r="E1" s="22"/>
      <c r="F1" s="37"/>
      <c r="G1" s="37"/>
      <c r="H1" s="38"/>
      <c r="I1" s="38"/>
      <c r="J1" s="38"/>
      <c r="K1" s="23"/>
      <c r="L1" s="23"/>
      <c r="M1" s="37"/>
    </row>
    <row r="2" spans="1:13" ht="15">
      <c r="A2" s="24"/>
      <c r="B2" s="24"/>
      <c r="C2" s="24"/>
      <c r="D2" s="24"/>
      <c r="E2" s="25"/>
      <c r="F2" s="26"/>
      <c r="G2" s="26"/>
      <c r="H2" s="27"/>
      <c r="I2" s="27"/>
      <c r="J2" s="27"/>
      <c r="K2" s="27"/>
      <c r="L2" s="27" t="s">
        <v>20</v>
      </c>
      <c r="M2" s="26"/>
    </row>
    <row r="3" spans="1:13" ht="15">
      <c r="A3" s="24"/>
      <c r="B3" s="24"/>
      <c r="C3" s="24"/>
      <c r="D3" s="24"/>
      <c r="E3" s="25"/>
      <c r="F3" s="26"/>
      <c r="G3" s="26"/>
      <c r="H3" s="27"/>
      <c r="I3" s="27"/>
      <c r="J3" s="27"/>
      <c r="K3" s="27"/>
      <c r="L3" s="27" t="s">
        <v>40</v>
      </c>
      <c r="M3" s="26"/>
    </row>
    <row r="4" spans="1:13" ht="15">
      <c r="A4" s="24"/>
      <c r="B4" s="24"/>
      <c r="C4" s="24"/>
      <c r="D4" s="24"/>
      <c r="E4" s="25"/>
      <c r="F4" s="26"/>
      <c r="G4" s="26"/>
      <c r="H4" s="27"/>
      <c r="I4" s="27"/>
      <c r="J4" s="27"/>
      <c r="K4" s="27"/>
      <c r="L4" s="27" t="str">
        <f>CONCATENATE("МО ","""",LEFT(G13,FIND("*",G13,1)-1),""" ")</f>
        <v xml:space="preserve">МО "Красногорское" </v>
      </c>
      <c r="M4" s="26"/>
    </row>
    <row r="5" spans="1:13" ht="15">
      <c r="A5" s="24"/>
      <c r="B5" s="24"/>
      <c r="C5" s="24"/>
      <c r="D5" s="24"/>
      <c r="E5" s="25"/>
      <c r="F5" s="26"/>
      <c r="G5" s="26"/>
      <c r="H5" s="27"/>
      <c r="I5" s="27"/>
      <c r="J5" s="27"/>
      <c r="K5" s="27"/>
      <c r="L5" s="27" t="str">
        <f>"от__ ________ "&amp;VALUE(RIGHT(G13,4))&amp;" года  №_____"</f>
        <v>от__ ________ 2017 года  №_____</v>
      </c>
      <c r="M5" s="26"/>
    </row>
    <row r="6" spans="1:13" ht="15">
      <c r="A6" s="24"/>
      <c r="B6" s="24"/>
      <c r="C6" s="24"/>
      <c r="D6" s="24"/>
      <c r="E6" s="25"/>
      <c r="F6" s="26"/>
      <c r="G6" s="26"/>
      <c r="H6" s="27"/>
      <c r="I6" s="27"/>
      <c r="J6" s="27"/>
      <c r="K6" s="27"/>
      <c r="L6" s="27"/>
      <c r="M6" s="26"/>
    </row>
    <row r="7" spans="1:13" ht="16.5" customHeight="1">
      <c r="A7" s="42" t="s">
        <v>41</v>
      </c>
      <c r="B7" s="42"/>
      <c r="C7" s="42"/>
      <c r="D7" s="42"/>
      <c r="E7" s="42"/>
      <c r="F7" s="42"/>
      <c r="G7" s="42"/>
      <c r="H7" s="42"/>
      <c r="I7" s="35"/>
      <c r="J7" s="35"/>
      <c r="L7" s="35"/>
      <c r="M7" s="12"/>
    </row>
    <row r="8" spans="1:13" ht="16.5" customHeight="1">
      <c r="A8" s="42" t="s">
        <v>27</v>
      </c>
      <c r="B8" s="42"/>
      <c r="C8" s="42"/>
      <c r="D8" s="42"/>
      <c r="E8" s="42"/>
      <c r="F8" s="42"/>
      <c r="G8" s="42"/>
      <c r="H8" s="42"/>
      <c r="I8" s="35"/>
      <c r="J8" s="35"/>
      <c r="L8" s="35"/>
      <c r="M8" s="12"/>
    </row>
    <row r="9" spans="1:13" ht="16.5" customHeight="1">
      <c r="A9" s="42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"Красногорское"   за 1 квартал 2017 года</v>
      </c>
      <c r="B9" s="42"/>
      <c r="C9" s="42"/>
      <c r="D9" s="42"/>
      <c r="E9" s="42"/>
      <c r="F9" s="42"/>
      <c r="G9" s="42"/>
      <c r="H9" s="42"/>
      <c r="I9" s="35"/>
      <c r="J9" s="35"/>
      <c r="L9" s="35"/>
      <c r="M9" s="12"/>
    </row>
    <row r="10" spans="1:13">
      <c r="F10" s="9"/>
      <c r="G10" s="9"/>
      <c r="H10" s="13"/>
      <c r="I10" s="13"/>
      <c r="J10" s="13"/>
      <c r="K10" s="13"/>
      <c r="L10" s="13" t="s">
        <v>13</v>
      </c>
      <c r="M10" s="9"/>
    </row>
    <row r="11" spans="1:13" ht="62.25" customHeight="1">
      <c r="A11" s="43" t="s">
        <v>4</v>
      </c>
      <c r="B11" s="44"/>
      <c r="C11" s="44"/>
      <c r="D11" s="45"/>
      <c r="E11" s="10" t="s">
        <v>12</v>
      </c>
      <c r="F11" s="16" t="str">
        <f>CONCATENATE("Исполнение на ",RIGHT(F13,10))</f>
        <v>Исполнение на 01.04.2016</v>
      </c>
      <c r="G11" s="16" t="str">
        <f>CONCATENATE("Уточнён-ный план на ",IF(MID(G13,FIND("*",G13,1)+4,2)="01",CONCATENATE(TEXT(VALUE(RIGHT(G13,4)-1),"0000")," год"),CONCATENATE(RIGHT(G13,4)," год")))</f>
        <v>Уточнён-ный план на 2017 год</v>
      </c>
      <c r="H11" s="17" t="str">
        <f>CONCATENATE("Исполнение на ",RIGHT(G13,10))</f>
        <v>Исполнение на 01.04.2017</v>
      </c>
      <c r="I11" s="17"/>
      <c r="J11" s="17"/>
      <c r="K11" s="18" t="s">
        <v>38</v>
      </c>
      <c r="L11" s="18" t="s">
        <v>42</v>
      </c>
      <c r="M11" s="16"/>
    </row>
    <row r="12" spans="1:13" s="5" customFormat="1" ht="53.25" hidden="1" customHeight="1">
      <c r="A12" s="3" t="s">
        <v>3</v>
      </c>
      <c r="B12" s="3" t="s">
        <v>5</v>
      </c>
      <c r="C12" s="3" t="s">
        <v>7</v>
      </c>
      <c r="D12" s="3" t="s">
        <v>23</v>
      </c>
      <c r="E12" s="4" t="s">
        <v>56</v>
      </c>
      <c r="F12" s="4" t="s">
        <v>57</v>
      </c>
      <c r="G12" s="4" t="s">
        <v>58</v>
      </c>
      <c r="H12" s="14" t="s">
        <v>59</v>
      </c>
      <c r="I12" s="14" t="s">
        <v>60</v>
      </c>
      <c r="J12" s="14" t="s">
        <v>61</v>
      </c>
      <c r="K12" s="14" t="s">
        <v>39</v>
      </c>
      <c r="L12" s="14" t="s">
        <v>26</v>
      </c>
      <c r="M12" s="4" t="s">
        <v>62</v>
      </c>
    </row>
    <row r="13" spans="1:13" s="8" customFormat="1" ht="67.5" hidden="1" customHeight="1">
      <c r="A13" s="7" t="s">
        <v>4</v>
      </c>
      <c r="B13" s="7" t="s">
        <v>6</v>
      </c>
      <c r="C13" s="7" t="s">
        <v>8</v>
      </c>
      <c r="D13" s="7" t="s">
        <v>9</v>
      </c>
      <c r="E13" s="6" t="s">
        <v>50</v>
      </c>
      <c r="F13" s="6" t="s">
        <v>51</v>
      </c>
      <c r="G13" s="6" t="s">
        <v>52</v>
      </c>
      <c r="H13" s="15" t="s">
        <v>46</v>
      </c>
      <c r="I13" s="15" t="s">
        <v>53</v>
      </c>
      <c r="J13" s="15" t="s">
        <v>54</v>
      </c>
      <c r="K13" s="15" t="s">
        <v>38</v>
      </c>
      <c r="L13" s="15" t="s">
        <v>25</v>
      </c>
      <c r="M13" s="6" t="s">
        <v>55</v>
      </c>
    </row>
    <row r="14" spans="1:13" s="11" customFormat="1" ht="17.25" hidden="1" customHeight="1">
      <c r="A14" s="28" t="s">
        <v>14</v>
      </c>
      <c r="B14" s="29" t="s">
        <v>15</v>
      </c>
      <c r="C14" s="29" t="s">
        <v>16</v>
      </c>
      <c r="D14" s="30" t="s">
        <v>17</v>
      </c>
      <c r="E14" s="31"/>
      <c r="F14" s="40">
        <v>1156.10861</v>
      </c>
      <c r="G14" s="40">
        <v>3535.2</v>
      </c>
      <c r="H14" s="41">
        <v>1026.9981600000001</v>
      </c>
      <c r="I14" s="41">
        <v>3601.3760000000002</v>
      </c>
      <c r="J14" s="41">
        <v>1069.89687</v>
      </c>
      <c r="K14" s="32">
        <v>88.8</v>
      </c>
      <c r="L14" s="32">
        <v>29.1</v>
      </c>
      <c r="M14" s="40">
        <v>1210.87085</v>
      </c>
    </row>
    <row r="15" spans="1:13" s="11" customFormat="1" ht="14.25">
      <c r="A15" s="28" t="s">
        <v>74</v>
      </c>
      <c r="B15" s="29" t="s">
        <v>15</v>
      </c>
      <c r="C15" s="29" t="s">
        <v>16</v>
      </c>
      <c r="D15" s="30" t="s">
        <v>17</v>
      </c>
      <c r="E15" s="31" t="s">
        <v>75</v>
      </c>
      <c r="F15" s="40">
        <v>225.46967000000001</v>
      </c>
      <c r="G15" s="40">
        <v>1589</v>
      </c>
      <c r="H15" s="41">
        <v>272.99815999999998</v>
      </c>
      <c r="I15" s="41">
        <v>3601.3760000000002</v>
      </c>
      <c r="J15" s="41">
        <v>1069.89687</v>
      </c>
      <c r="K15" s="32">
        <v>121.1</v>
      </c>
      <c r="L15" s="32">
        <v>17.2</v>
      </c>
      <c r="M15" s="40">
        <v>1210.87085</v>
      </c>
    </row>
    <row r="16" spans="1:13" s="11" customFormat="1" ht="14.25">
      <c r="A16" s="28" t="s">
        <v>76</v>
      </c>
      <c r="B16" s="29" t="s">
        <v>15</v>
      </c>
      <c r="C16" s="29" t="s">
        <v>16</v>
      </c>
      <c r="D16" s="30" t="s">
        <v>17</v>
      </c>
      <c r="E16" s="31" t="s">
        <v>77</v>
      </c>
      <c r="F16" s="40">
        <v>179.97273000000001</v>
      </c>
      <c r="G16" s="40">
        <v>873</v>
      </c>
      <c r="H16" s="41">
        <v>174.20356000000001</v>
      </c>
      <c r="I16" s="41">
        <v>3601.3760000000002</v>
      </c>
      <c r="J16" s="41">
        <v>1069.89687</v>
      </c>
      <c r="K16" s="32">
        <v>96.8</v>
      </c>
      <c r="L16" s="32">
        <v>20</v>
      </c>
      <c r="M16" s="40">
        <v>1210.87085</v>
      </c>
    </row>
    <row r="17" spans="1:13" ht="60.75">
      <c r="A17" s="19" t="s">
        <v>78</v>
      </c>
      <c r="B17" s="20" t="s">
        <v>79</v>
      </c>
      <c r="C17" s="20" t="s">
        <v>16</v>
      </c>
      <c r="D17" s="21" t="s">
        <v>80</v>
      </c>
      <c r="E17" s="22" t="s">
        <v>81</v>
      </c>
      <c r="F17" s="37">
        <v>179.79641000000001</v>
      </c>
      <c r="G17" s="37">
        <v>873</v>
      </c>
      <c r="H17" s="38">
        <v>174.11693</v>
      </c>
      <c r="I17" s="38"/>
      <c r="J17" s="38"/>
      <c r="K17" s="23">
        <v>96.8</v>
      </c>
      <c r="L17" s="23">
        <v>19.899999999999999</v>
      </c>
      <c r="M17" s="37"/>
    </row>
    <row r="18" spans="1:13" ht="84.75">
      <c r="A18" s="19" t="s">
        <v>82</v>
      </c>
      <c r="B18" s="20" t="s">
        <v>79</v>
      </c>
      <c r="C18" s="20" t="s">
        <v>16</v>
      </c>
      <c r="D18" s="21" t="s">
        <v>80</v>
      </c>
      <c r="E18" s="22" t="s">
        <v>83</v>
      </c>
      <c r="F18" s="37">
        <v>2.1090000000000001E-2</v>
      </c>
      <c r="G18" s="37"/>
      <c r="H18" s="38">
        <v>2.4230000000000002E-2</v>
      </c>
      <c r="I18" s="38"/>
      <c r="J18" s="38"/>
      <c r="K18" s="23">
        <v>114.9</v>
      </c>
      <c r="L18" s="23"/>
      <c r="M18" s="37"/>
    </row>
    <row r="19" spans="1:13" ht="36.75">
      <c r="A19" s="19" t="s">
        <v>84</v>
      </c>
      <c r="B19" s="20" t="s">
        <v>79</v>
      </c>
      <c r="C19" s="20" t="s">
        <v>16</v>
      </c>
      <c r="D19" s="21" t="s">
        <v>80</v>
      </c>
      <c r="E19" s="22" t="s">
        <v>85</v>
      </c>
      <c r="F19" s="37">
        <v>0.15523000000000001</v>
      </c>
      <c r="G19" s="37"/>
      <c r="H19" s="38">
        <v>6.2399999999999997E-2</v>
      </c>
      <c r="I19" s="38"/>
      <c r="J19" s="38"/>
      <c r="K19" s="23">
        <v>40.200000000000003</v>
      </c>
      <c r="L19" s="23"/>
      <c r="M19" s="37"/>
    </row>
    <row r="20" spans="1:13" s="11" customFormat="1" ht="14.25">
      <c r="A20" s="28" t="s">
        <v>86</v>
      </c>
      <c r="B20" s="29" t="s">
        <v>15</v>
      </c>
      <c r="C20" s="29" t="s">
        <v>16</v>
      </c>
      <c r="D20" s="30" t="s">
        <v>17</v>
      </c>
      <c r="E20" s="31" t="s">
        <v>87</v>
      </c>
      <c r="F20" s="40"/>
      <c r="G20" s="40">
        <v>3</v>
      </c>
      <c r="H20" s="41"/>
      <c r="I20" s="41">
        <v>3601.3760000000002</v>
      </c>
      <c r="J20" s="41">
        <v>1069.89687</v>
      </c>
      <c r="K20" s="32"/>
      <c r="L20" s="32">
        <v>0</v>
      </c>
      <c r="M20" s="40">
        <v>1210.87085</v>
      </c>
    </row>
    <row r="21" spans="1:13" ht="15">
      <c r="A21" s="19" t="s">
        <v>88</v>
      </c>
      <c r="B21" s="20" t="s">
        <v>79</v>
      </c>
      <c r="C21" s="20" t="s">
        <v>16</v>
      </c>
      <c r="D21" s="21" t="s">
        <v>80</v>
      </c>
      <c r="E21" s="22" t="s">
        <v>89</v>
      </c>
      <c r="F21" s="37"/>
      <c r="G21" s="37">
        <v>3</v>
      </c>
      <c r="H21" s="38"/>
      <c r="I21" s="38"/>
      <c r="J21" s="38"/>
      <c r="K21" s="23"/>
      <c r="L21" s="23">
        <v>0</v>
      </c>
      <c r="M21" s="37"/>
    </row>
    <row r="22" spans="1:13" s="11" customFormat="1" ht="14.25">
      <c r="A22" s="28" t="s">
        <v>90</v>
      </c>
      <c r="B22" s="29" t="s">
        <v>15</v>
      </c>
      <c r="C22" s="29" t="s">
        <v>16</v>
      </c>
      <c r="D22" s="30" t="s">
        <v>17</v>
      </c>
      <c r="E22" s="31" t="s">
        <v>91</v>
      </c>
      <c r="F22" s="40">
        <v>45.496699999999997</v>
      </c>
      <c r="G22" s="40">
        <v>713</v>
      </c>
      <c r="H22" s="41">
        <v>98.794600000000003</v>
      </c>
      <c r="I22" s="41">
        <v>3601.3760000000002</v>
      </c>
      <c r="J22" s="41">
        <v>1069.89687</v>
      </c>
      <c r="K22" s="32">
        <v>217.1</v>
      </c>
      <c r="L22" s="32">
        <v>13.9</v>
      </c>
      <c r="M22" s="40">
        <v>1210.87085</v>
      </c>
    </row>
    <row r="23" spans="1:13" ht="36.75">
      <c r="A23" s="19" t="s">
        <v>92</v>
      </c>
      <c r="B23" s="20" t="s">
        <v>93</v>
      </c>
      <c r="C23" s="20" t="s">
        <v>16</v>
      </c>
      <c r="D23" s="21" t="s">
        <v>80</v>
      </c>
      <c r="E23" s="22" t="s">
        <v>94</v>
      </c>
      <c r="F23" s="37">
        <v>9.6577999999999999</v>
      </c>
      <c r="G23" s="37">
        <v>252</v>
      </c>
      <c r="H23" s="38">
        <v>8.8896800000000002</v>
      </c>
      <c r="I23" s="38"/>
      <c r="J23" s="38"/>
      <c r="K23" s="23">
        <v>92</v>
      </c>
      <c r="L23" s="23">
        <v>3.5</v>
      </c>
      <c r="M23" s="37"/>
    </row>
    <row r="24" spans="1:13" ht="24.75">
      <c r="A24" s="19" t="s">
        <v>95</v>
      </c>
      <c r="B24" s="20" t="s">
        <v>93</v>
      </c>
      <c r="C24" s="20" t="s">
        <v>16</v>
      </c>
      <c r="D24" s="21" t="s">
        <v>80</v>
      </c>
      <c r="E24" s="22" t="s">
        <v>96</v>
      </c>
      <c r="F24" s="37">
        <v>31.415400000000002</v>
      </c>
      <c r="G24" s="37">
        <v>225</v>
      </c>
      <c r="H24" s="38">
        <v>84.339349999999996</v>
      </c>
      <c r="I24" s="38"/>
      <c r="J24" s="38"/>
      <c r="K24" s="23">
        <v>268.5</v>
      </c>
      <c r="L24" s="23">
        <v>37.5</v>
      </c>
      <c r="M24" s="37"/>
    </row>
    <row r="25" spans="1:13" ht="24.75">
      <c r="A25" s="19" t="s">
        <v>97</v>
      </c>
      <c r="B25" s="20" t="s">
        <v>93</v>
      </c>
      <c r="C25" s="20" t="s">
        <v>16</v>
      </c>
      <c r="D25" s="21" t="s">
        <v>80</v>
      </c>
      <c r="E25" s="22" t="s">
        <v>98</v>
      </c>
      <c r="F25" s="37">
        <v>4.4234999999999998</v>
      </c>
      <c r="G25" s="37">
        <v>236</v>
      </c>
      <c r="H25" s="38">
        <v>5.5655700000000001</v>
      </c>
      <c r="I25" s="38"/>
      <c r="J25" s="38"/>
      <c r="K25" s="23">
        <v>125.8</v>
      </c>
      <c r="L25" s="23">
        <v>2.4</v>
      </c>
      <c r="M25" s="37"/>
    </row>
    <row r="26" spans="1:13" s="11" customFormat="1" ht="36">
      <c r="A26" s="28" t="s">
        <v>99</v>
      </c>
      <c r="B26" s="29" t="s">
        <v>15</v>
      </c>
      <c r="C26" s="29" t="s">
        <v>16</v>
      </c>
      <c r="D26" s="30" t="s">
        <v>17</v>
      </c>
      <c r="E26" s="31" t="s">
        <v>100</v>
      </c>
      <c r="F26" s="40">
        <v>2.4000000000000001E-4</v>
      </c>
      <c r="G26" s="40"/>
      <c r="H26" s="41"/>
      <c r="I26" s="41">
        <v>3601.3760000000002</v>
      </c>
      <c r="J26" s="41">
        <v>1069.89687</v>
      </c>
      <c r="K26" s="32">
        <v>0</v>
      </c>
      <c r="L26" s="32"/>
      <c r="M26" s="40">
        <v>1210.87085</v>
      </c>
    </row>
    <row r="27" spans="1:13" ht="24.75">
      <c r="A27" s="19" t="s">
        <v>101</v>
      </c>
      <c r="B27" s="20" t="s">
        <v>93</v>
      </c>
      <c r="C27" s="20" t="s">
        <v>16</v>
      </c>
      <c r="D27" s="21" t="s">
        <v>80</v>
      </c>
      <c r="E27" s="22" t="s">
        <v>102</v>
      </c>
      <c r="F27" s="37">
        <v>2.4000000000000001E-4</v>
      </c>
      <c r="G27" s="37"/>
      <c r="H27" s="38"/>
      <c r="I27" s="38"/>
      <c r="J27" s="38"/>
      <c r="K27" s="23">
        <v>0</v>
      </c>
      <c r="L27" s="23"/>
      <c r="M27" s="37"/>
    </row>
    <row r="28" spans="1:13" s="11" customFormat="1" ht="14.25">
      <c r="A28" s="28" t="s">
        <v>103</v>
      </c>
      <c r="B28" s="29" t="s">
        <v>15</v>
      </c>
      <c r="C28" s="29" t="s">
        <v>16</v>
      </c>
      <c r="D28" s="30" t="s">
        <v>17</v>
      </c>
      <c r="E28" s="31" t="s">
        <v>104</v>
      </c>
      <c r="F28" s="40">
        <v>930.63894000000005</v>
      </c>
      <c r="G28" s="40">
        <v>1946.2</v>
      </c>
      <c r="H28" s="41">
        <v>754</v>
      </c>
      <c r="I28" s="41">
        <v>3601.3760000000002</v>
      </c>
      <c r="J28" s="41">
        <v>1069.89687</v>
      </c>
      <c r="K28" s="32">
        <v>81</v>
      </c>
      <c r="L28" s="32">
        <v>38.700000000000003</v>
      </c>
      <c r="M28" s="40">
        <v>1210.87085</v>
      </c>
    </row>
    <row r="29" spans="1:13" s="11" customFormat="1" ht="24">
      <c r="A29" s="28" t="s">
        <v>105</v>
      </c>
      <c r="B29" s="29" t="s">
        <v>15</v>
      </c>
      <c r="C29" s="29" t="s">
        <v>16</v>
      </c>
      <c r="D29" s="30" t="s">
        <v>17</v>
      </c>
      <c r="E29" s="31" t="s">
        <v>106</v>
      </c>
      <c r="F29" s="40">
        <v>930.7</v>
      </c>
      <c r="G29" s="40">
        <v>1946.2</v>
      </c>
      <c r="H29" s="41">
        <v>754</v>
      </c>
      <c r="I29" s="41">
        <v>3601.3760000000002</v>
      </c>
      <c r="J29" s="41">
        <v>1069.89687</v>
      </c>
      <c r="K29" s="32">
        <v>81</v>
      </c>
      <c r="L29" s="32">
        <v>38.700000000000003</v>
      </c>
      <c r="M29" s="40">
        <v>1210.87085</v>
      </c>
    </row>
    <row r="30" spans="1:13" ht="24.75">
      <c r="A30" s="19" t="s">
        <v>107</v>
      </c>
      <c r="B30" s="20" t="s">
        <v>93</v>
      </c>
      <c r="C30" s="20" t="s">
        <v>16</v>
      </c>
      <c r="D30" s="21" t="s">
        <v>108</v>
      </c>
      <c r="E30" s="22" t="s">
        <v>109</v>
      </c>
      <c r="F30" s="37">
        <v>317.3</v>
      </c>
      <c r="G30" s="37"/>
      <c r="H30" s="38"/>
      <c r="I30" s="38"/>
      <c r="J30" s="38"/>
      <c r="K30" s="23">
        <v>0</v>
      </c>
      <c r="L30" s="23"/>
      <c r="M30" s="37"/>
    </row>
    <row r="31" spans="1:13" ht="60.75">
      <c r="A31" s="19" t="s">
        <v>110</v>
      </c>
      <c r="B31" s="20" t="s">
        <v>93</v>
      </c>
      <c r="C31" s="20" t="s">
        <v>16</v>
      </c>
      <c r="D31" s="21" t="s">
        <v>108</v>
      </c>
      <c r="E31" s="22" t="s">
        <v>111</v>
      </c>
      <c r="F31" s="37">
        <v>613.4</v>
      </c>
      <c r="G31" s="37"/>
      <c r="H31" s="38"/>
      <c r="I31" s="38"/>
      <c r="J31" s="38"/>
      <c r="K31" s="23">
        <v>0</v>
      </c>
      <c r="L31" s="23"/>
      <c r="M31" s="37"/>
    </row>
    <row r="32" spans="1:13" ht="24.75">
      <c r="A32" s="19" t="s">
        <v>112</v>
      </c>
      <c r="B32" s="20" t="s">
        <v>93</v>
      </c>
      <c r="C32" s="20" t="s">
        <v>16</v>
      </c>
      <c r="D32" s="21" t="s">
        <v>108</v>
      </c>
      <c r="E32" s="22" t="s">
        <v>113</v>
      </c>
      <c r="F32" s="37"/>
      <c r="G32" s="37">
        <v>998.7</v>
      </c>
      <c r="H32" s="38">
        <v>433.4</v>
      </c>
      <c r="I32" s="38"/>
      <c r="J32" s="38"/>
      <c r="K32" s="23"/>
      <c r="L32" s="23">
        <v>43.4</v>
      </c>
      <c r="M32" s="37"/>
    </row>
    <row r="33" spans="1:13" ht="60.75">
      <c r="A33" s="19" t="s">
        <v>114</v>
      </c>
      <c r="B33" s="20" t="s">
        <v>93</v>
      </c>
      <c r="C33" s="20" t="s">
        <v>16</v>
      </c>
      <c r="D33" s="21" t="s">
        <v>108</v>
      </c>
      <c r="E33" s="22" t="s">
        <v>111</v>
      </c>
      <c r="F33" s="37"/>
      <c r="G33" s="37">
        <v>886</v>
      </c>
      <c r="H33" s="38">
        <v>320.60000000000002</v>
      </c>
      <c r="I33" s="38"/>
      <c r="J33" s="38"/>
      <c r="K33" s="23"/>
      <c r="L33" s="23">
        <v>36.200000000000003</v>
      </c>
      <c r="M33" s="37"/>
    </row>
    <row r="34" spans="1:13" ht="15">
      <c r="A34" s="19" t="s">
        <v>115</v>
      </c>
      <c r="B34" s="20" t="s">
        <v>93</v>
      </c>
      <c r="C34" s="20" t="s">
        <v>16</v>
      </c>
      <c r="D34" s="21" t="s">
        <v>108</v>
      </c>
      <c r="E34" s="22"/>
      <c r="F34" s="37"/>
      <c r="G34" s="37">
        <v>61.5</v>
      </c>
      <c r="H34" s="38"/>
      <c r="I34" s="38"/>
      <c r="J34" s="38"/>
      <c r="K34" s="23"/>
      <c r="L34" s="23">
        <v>0</v>
      </c>
      <c r="M34" s="37"/>
    </row>
    <row r="35" spans="1:13" s="11" customFormat="1" ht="36">
      <c r="A35" s="28" t="s">
        <v>116</v>
      </c>
      <c r="B35" s="29" t="s">
        <v>15</v>
      </c>
      <c r="C35" s="29" t="s">
        <v>16</v>
      </c>
      <c r="D35" s="30" t="s">
        <v>17</v>
      </c>
      <c r="E35" s="31" t="s">
        <v>117</v>
      </c>
      <c r="F35" s="40">
        <v>-6.1060000000000003E-2</v>
      </c>
      <c r="G35" s="40"/>
      <c r="H35" s="41"/>
      <c r="I35" s="41">
        <v>3601.3760000000002</v>
      </c>
      <c r="J35" s="41">
        <v>1069.89687</v>
      </c>
      <c r="K35" s="32">
        <v>0</v>
      </c>
      <c r="L35" s="32"/>
      <c r="M35" s="40">
        <v>1210.87085</v>
      </c>
    </row>
    <row r="36" spans="1:13" ht="36.75">
      <c r="A36" s="19" t="s">
        <v>118</v>
      </c>
      <c r="B36" s="20" t="s">
        <v>93</v>
      </c>
      <c r="C36" s="20" t="s">
        <v>16</v>
      </c>
      <c r="D36" s="21" t="s">
        <v>108</v>
      </c>
      <c r="E36" s="22" t="s">
        <v>119</v>
      </c>
      <c r="F36" s="37">
        <v>-6.1060000000000003E-2</v>
      </c>
      <c r="G36" s="37"/>
      <c r="H36" s="38"/>
      <c r="I36" s="38"/>
      <c r="J36" s="38"/>
      <c r="K36" s="23">
        <v>0</v>
      </c>
      <c r="L36" s="23"/>
      <c r="M36" s="37"/>
    </row>
    <row r="37" spans="1:13" ht="15.75">
      <c r="A37" s="36"/>
      <c r="B37" s="36"/>
      <c r="C37" s="36"/>
      <c r="D37" s="36"/>
      <c r="E37" s="33" t="s">
        <v>19</v>
      </c>
      <c r="F37" s="39">
        <f>F14</f>
        <v>1156.10861</v>
      </c>
      <c r="G37" s="39">
        <f>G14</f>
        <v>3535.2</v>
      </c>
      <c r="H37" s="39">
        <f>H14</f>
        <v>1026.9981600000001</v>
      </c>
      <c r="I37" s="39">
        <f>I14</f>
        <v>3601.3760000000002</v>
      </c>
      <c r="J37" s="39">
        <f>J14</f>
        <v>1069.89687</v>
      </c>
      <c r="K37" s="34">
        <f>IF(F37&lt;&gt;0,IF(H37&lt;&gt;0,ROUND(H37*100/F37,1),""),"")</f>
        <v>88.8</v>
      </c>
      <c r="L37" s="34">
        <f>IF(G37&lt;&gt;0,IF(H37&lt;&gt;0,ROUND(H37*100/G37,1),""),"")</f>
        <v>29.1</v>
      </c>
      <c r="M37" s="39"/>
    </row>
    <row r="38" spans="1:13" ht="15.75">
      <c r="A38" s="36"/>
      <c r="B38" s="36"/>
      <c r="C38" s="36"/>
      <c r="D38" s="36"/>
      <c r="E38" s="33" t="s">
        <v>21</v>
      </c>
      <c r="F38" s="39">
        <f>F39-F37</f>
        <v>54.76224000000002</v>
      </c>
      <c r="G38" s="39">
        <f>G39-G37</f>
        <v>66.176000000000386</v>
      </c>
      <c r="H38" s="39">
        <f>H39-H37</f>
        <v>42.898709999999937</v>
      </c>
      <c r="I38" s="39"/>
      <c r="J38" s="39"/>
      <c r="K38" s="34">
        <f>IF(F38&lt;&gt;0,ROUND(H38*100/F38,1),"")</f>
        <v>78.3</v>
      </c>
      <c r="L38" s="34">
        <f>IF(G38&lt;&gt;0,ROUND(H38*100/G38,1),"")</f>
        <v>64.8</v>
      </c>
      <c r="M38" s="39"/>
    </row>
    <row r="39" spans="1:13" ht="15.75">
      <c r="A39" s="36"/>
      <c r="B39" s="36"/>
      <c r="C39" s="36"/>
      <c r="D39" s="36"/>
      <c r="E39" s="33" t="s">
        <v>22</v>
      </c>
      <c r="F39" s="39">
        <f>M14</f>
        <v>1210.87085</v>
      </c>
      <c r="G39" s="39">
        <f>I14</f>
        <v>3601.3760000000002</v>
      </c>
      <c r="H39" s="39">
        <f>J14</f>
        <v>1069.89687</v>
      </c>
      <c r="I39" s="39"/>
      <c r="J39" s="39"/>
      <c r="K39" s="34">
        <f>IF(F39&lt;&gt;0,ROUND(H39*100/F39,1),"")</f>
        <v>88.4</v>
      </c>
      <c r="L39" s="34">
        <f>IF(G39&lt;&gt;0,ROUND(H39*100/G39,1),"")</f>
        <v>29.7</v>
      </c>
      <c r="M39" s="39"/>
    </row>
  </sheetData>
  <mergeCells count="4">
    <mergeCell ref="A7:H7"/>
    <mergeCell ref="A8:H8"/>
    <mergeCell ref="A9:H9"/>
    <mergeCell ref="A11:D11"/>
  </mergeCells>
  <phoneticPr fontId="5" type="noConversion"/>
  <pageMargins left="0.59055118110236227" right="0.19685039370078741" top="0.39370078740157483" bottom="0.59055118110236227" header="0" footer="0"/>
  <pageSetup paperSize="9" scale="6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U44"/>
  <sheetViews>
    <sheetView workbookViewId="0"/>
  </sheetViews>
  <sheetFormatPr defaultRowHeight="12.75"/>
  <cols>
    <col min="1" max="2" width="9.33203125" style="1"/>
    <col min="3" max="3" width="9.33203125" style="2"/>
    <col min="4" max="16384" width="9.33203125" style="1"/>
  </cols>
  <sheetData>
    <row r="2" spans="1:2">
      <c r="B2" s="2">
        <v>1</v>
      </c>
    </row>
    <row r="3" spans="1:2">
      <c r="B3" s="2"/>
    </row>
    <row r="4" spans="1:2">
      <c r="B4" s="1" t="e">
        <f>Лист1!$A$12:$G$13</f>
        <v>#VALUE!</v>
      </c>
    </row>
    <row r="5" spans="1:2">
      <c r="B5" s="2">
        <v>1.05</v>
      </c>
    </row>
    <row r="6" spans="1:2">
      <c r="B6" s="2" t="s">
        <v>71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8</v>
      </c>
    </row>
    <row r="14" spans="1:2">
      <c r="B14" s="1" t="e">
        <f>(Лист1!#REF!)</f>
        <v>#REF!</v>
      </c>
    </row>
    <row r="15" spans="1:2">
      <c r="A15" s="2" t="s">
        <v>73</v>
      </c>
      <c r="B15" s="2">
        <v>1716</v>
      </c>
    </row>
    <row r="16" spans="1:2">
      <c r="A16" s="2">
        <v>1</v>
      </c>
      <c r="B16" s="1" t="s">
        <v>2</v>
      </c>
    </row>
    <row r="17" spans="1:21">
      <c r="B17" s="1" t="s">
        <v>72</v>
      </c>
    </row>
    <row r="18" spans="1:21">
      <c r="A18" s="2" t="str">
        <f>Лист1!12:12</f>
        <v>БКД
Код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P18"/>
      <c r="R18"/>
      <c r="S18"/>
      <c r="T18"/>
      <c r="U18"/>
    </row>
    <row r="19" spans="1:21">
      <c r="A19" s="2" t="str">
        <f>Лист1!13:13</f>
        <v>Код БКД</v>
      </c>
      <c r="B19" s="2" t="s">
        <v>0</v>
      </c>
      <c r="C19" s="2">
        <v>2</v>
      </c>
      <c r="D19" s="1" t="s">
        <v>63</v>
      </c>
      <c r="E19" s="1" t="s">
        <v>65</v>
      </c>
      <c r="F19" s="1" t="s">
        <v>67</v>
      </c>
      <c r="G19" s="1" t="s">
        <v>69</v>
      </c>
      <c r="H19" s="1" t="s">
        <v>10</v>
      </c>
      <c r="I19" s="1" t="s">
        <v>44</v>
      </c>
      <c r="J19" s="1" t="s">
        <v>45</v>
      </c>
      <c r="K19" s="1" t="s">
        <v>49</v>
      </c>
      <c r="L19" s="1" t="s">
        <v>48</v>
      </c>
      <c r="M19" s="1" t="s">
        <v>24</v>
      </c>
      <c r="N19" s="1" t="s">
        <v>43</v>
      </c>
      <c r="O19" s="1" t="s">
        <v>47</v>
      </c>
      <c r="P19" s="1" t="s">
        <v>31</v>
      </c>
    </row>
    <row r="20" spans="1:21">
      <c r="C20" s="1">
        <v>0.7055475115776062</v>
      </c>
      <c r="D20" s="1" t="s">
        <v>63</v>
      </c>
      <c r="E20" s="1" t="s">
        <v>65</v>
      </c>
      <c r="F20" s="1" t="s">
        <v>67</v>
      </c>
      <c r="G20" s="1" t="s">
        <v>69</v>
      </c>
      <c r="H20" s="1" t="s">
        <v>32</v>
      </c>
      <c r="I20" s="1" t="s">
        <v>33</v>
      </c>
      <c r="J20" s="1" t="s">
        <v>34</v>
      </c>
      <c r="K20" s="1" t="s">
        <v>35</v>
      </c>
      <c r="L20" s="1" t="s">
        <v>36</v>
      </c>
      <c r="M20" s="1" t="s">
        <v>37</v>
      </c>
      <c r="N20" s="1" t="s">
        <v>28</v>
      </c>
      <c r="O20" s="1" t="s">
        <v>29</v>
      </c>
      <c r="P20" s="1" t="s">
        <v>30</v>
      </c>
      <c r="Q20" s="1" t="s">
        <v>11</v>
      </c>
      <c r="R20" s="1" t="s">
        <v>64</v>
      </c>
      <c r="S20" s="1" t="s">
        <v>66</v>
      </c>
      <c r="T20" s="1" t="s">
        <v>68</v>
      </c>
      <c r="U20" s="1" t="s">
        <v>70</v>
      </c>
    </row>
    <row r="21" spans="1:21" s="2" customFormat="1">
      <c r="C21" s="2" t="str">
        <f>OfficeComClient.Application.RangeLink(C22:C23,D21:Q21)</f>
        <v>[...]</v>
      </c>
      <c r="D21" s="2" t="str">
        <f>OfficeComClient.Application.ColumnLink(Лист1!A:A)</f>
        <v>Column 1, 22987312</v>
      </c>
      <c r="E21" s="2" t="str">
        <f>OfficeComClient.Application.ColumnLink(Лист1!B:B)</f>
        <v>Column 2, 22987328</v>
      </c>
      <c r="F21" s="2" t="str">
        <f>OfficeComClient.Application.ColumnLink(Лист1!C:C)</f>
        <v>Column 3, 22987328</v>
      </c>
      <c r="G21" s="2" t="str">
        <f>OfficeComClient.Application.ColumnLink(Лист1!D:D)</f>
        <v>Column 4, 22987328</v>
      </c>
      <c r="H21" s="2" t="str">
        <f>OfficeComClient.Application.ColumnLink(Лист1!E:E)</f>
        <v>Column 5, 22987328</v>
      </c>
      <c r="I21" s="2" t="str">
        <f>OfficeComClient.Application.ColumnLink(Лист1!G:G)</f>
        <v>Column 7, 22987343</v>
      </c>
      <c r="J21" s="2" t="str">
        <f>OfficeComClient.Application.ColumnLink(Лист1!H:H)</f>
        <v>Column 8, 22987343</v>
      </c>
      <c r="K21" s="2" t="str">
        <f>OfficeComClient.Application.ColumnLink(Лист1!I:I)</f>
        <v>Column 9, 22987343</v>
      </c>
      <c r="L21" s="2" t="str">
        <f>OfficeComClient.Application.ColumnLink(Лист1!J:J)</f>
        <v>Column 10, 22987343</v>
      </c>
      <c r="M21" s="2" t="str">
        <f>OfficeComClient.Application.ColumnLink(Лист1!L:L)</f>
        <v>Column 12, 22987343</v>
      </c>
      <c r="N21" s="2" t="str">
        <f>OfficeComClient.Application.ColumnLink(Лист1!F:F)</f>
        <v>Column 6, 22987343</v>
      </c>
      <c r="O21" s="2" t="str">
        <f>OfficeComClient.Application.ColumnLink(Лист1!M:M)</f>
        <v>Column 13, 22987343</v>
      </c>
      <c r="P21" s="2" t="str">
        <f>OfficeComClient.Application.ColumnLink(Лист1!K:K)</f>
        <v>Column 11, 22987343</v>
      </c>
    </row>
    <row r="22" spans="1:21">
      <c r="C22" s="2" t="str">
        <f>OfficeComClient.Application.RowLink(Лист1!$14:$14)</f>
        <v>Row 14, 22987343</v>
      </c>
      <c r="Q22" s="1">
        <v>1</v>
      </c>
      <c r="R22" s="1" t="s">
        <v>18</v>
      </c>
      <c r="S22" s="1" t="s">
        <v>18</v>
      </c>
      <c r="T22" s="1" t="s">
        <v>18</v>
      </c>
      <c r="U22" s="1" t="s">
        <v>18</v>
      </c>
    </row>
    <row r="23" spans="1:21">
      <c r="C23" s="2" t="str">
        <f>OfficeComClient.Application.RowLink(Лист1!15:15)</f>
        <v>Row 15, 22987312</v>
      </c>
      <c r="Q23" s="1">
        <v>2</v>
      </c>
      <c r="R23" s="1" t="s">
        <v>120</v>
      </c>
      <c r="S23" s="1" t="s">
        <v>18</v>
      </c>
      <c r="T23" s="1" t="s">
        <v>18</v>
      </c>
      <c r="U23" s="1" t="s">
        <v>18</v>
      </c>
    </row>
    <row r="24" spans="1:21">
      <c r="C24" s="2" t="str">
        <f>OfficeComClient.Application.RowLink(Лист1!16:16)</f>
        <v>Row 16, 22987312</v>
      </c>
      <c r="Q24" s="1">
        <v>3</v>
      </c>
      <c r="R24" s="1" t="s">
        <v>121</v>
      </c>
      <c r="S24" s="1" t="s">
        <v>18</v>
      </c>
      <c r="T24" s="1" t="s">
        <v>18</v>
      </c>
      <c r="U24" s="1" t="s">
        <v>18</v>
      </c>
    </row>
    <row r="25" spans="1:21">
      <c r="C25" s="2" t="str">
        <f>OfficeComClient.Application.RowLink(Лист1!17:17)</f>
        <v>Row 17, 22987312</v>
      </c>
      <c r="Q25" s="1">
        <v>4</v>
      </c>
      <c r="R25" s="1" t="s">
        <v>122</v>
      </c>
      <c r="S25" s="1" t="s">
        <v>79</v>
      </c>
      <c r="T25" s="1" t="s">
        <v>18</v>
      </c>
      <c r="U25" s="1" t="s">
        <v>123</v>
      </c>
    </row>
    <row r="26" spans="1:21">
      <c r="C26" s="2" t="str">
        <f>OfficeComClient.Application.RowLink(Лист1!18:18)</f>
        <v>Row 18, 22987312</v>
      </c>
      <c r="Q26" s="1">
        <v>5</v>
      </c>
      <c r="R26" s="1" t="s">
        <v>124</v>
      </c>
      <c r="S26" s="1" t="s">
        <v>79</v>
      </c>
      <c r="T26" s="1" t="s">
        <v>18</v>
      </c>
      <c r="U26" s="1" t="s">
        <v>123</v>
      </c>
    </row>
    <row r="27" spans="1:21">
      <c r="C27" s="2" t="str">
        <f>OfficeComClient.Application.RowLink(Лист1!19:19)</f>
        <v>Row 19, 22987312</v>
      </c>
      <c r="Q27" s="1">
        <v>6</v>
      </c>
      <c r="R27" s="1" t="s">
        <v>125</v>
      </c>
      <c r="S27" s="1" t="s">
        <v>79</v>
      </c>
      <c r="T27" s="1" t="s">
        <v>18</v>
      </c>
      <c r="U27" s="1" t="s">
        <v>123</v>
      </c>
    </row>
    <row r="28" spans="1:21">
      <c r="C28" s="2" t="str">
        <f>OfficeComClient.Application.RowLink(Лист1!20:20)</f>
        <v>Row 20, 22987312</v>
      </c>
      <c r="Q28" s="1">
        <v>7</v>
      </c>
      <c r="R28" s="1" t="s">
        <v>126</v>
      </c>
      <c r="S28" s="1" t="s">
        <v>18</v>
      </c>
      <c r="T28" s="1" t="s">
        <v>18</v>
      </c>
      <c r="U28" s="1" t="s">
        <v>18</v>
      </c>
    </row>
    <row r="29" spans="1:21">
      <c r="C29" s="2" t="str">
        <f>OfficeComClient.Application.RowLink(Лист1!21:21)</f>
        <v>Row 21, 22987312</v>
      </c>
      <c r="Q29" s="1">
        <v>8</v>
      </c>
      <c r="R29" s="1" t="s">
        <v>127</v>
      </c>
      <c r="S29" s="1" t="s">
        <v>79</v>
      </c>
      <c r="T29" s="1" t="s">
        <v>18</v>
      </c>
      <c r="U29" s="1" t="s">
        <v>123</v>
      </c>
    </row>
    <row r="30" spans="1:21">
      <c r="C30" s="2" t="str">
        <f>OfficeComClient.Application.RowLink(Лист1!22:22)</f>
        <v>Row 22, 22987312</v>
      </c>
      <c r="Q30" s="1">
        <v>9</v>
      </c>
      <c r="R30" s="1" t="s">
        <v>128</v>
      </c>
      <c r="S30" s="1" t="s">
        <v>18</v>
      </c>
      <c r="T30" s="1" t="s">
        <v>18</v>
      </c>
      <c r="U30" s="1" t="s">
        <v>18</v>
      </c>
    </row>
    <row r="31" spans="1:21">
      <c r="C31" s="2" t="str">
        <f>OfficeComClient.Application.RowLink(Лист1!23:23)</f>
        <v>Row 23, 22987312</v>
      </c>
      <c r="Q31" s="1">
        <v>10</v>
      </c>
      <c r="R31" s="1" t="s">
        <v>129</v>
      </c>
      <c r="S31" s="1" t="s">
        <v>130</v>
      </c>
      <c r="T31" s="1" t="s">
        <v>18</v>
      </c>
      <c r="U31" s="1" t="s">
        <v>123</v>
      </c>
    </row>
    <row r="32" spans="1:21">
      <c r="C32" s="2" t="str">
        <f>OfficeComClient.Application.RowLink(Лист1!24:24)</f>
        <v>Row 24, 22987312</v>
      </c>
      <c r="Q32" s="1">
        <v>11</v>
      </c>
      <c r="R32" s="1" t="s">
        <v>131</v>
      </c>
      <c r="S32" s="1" t="s">
        <v>130</v>
      </c>
      <c r="T32" s="1" t="s">
        <v>18</v>
      </c>
      <c r="U32" s="1" t="s">
        <v>123</v>
      </c>
    </row>
    <row r="33" spans="3:21">
      <c r="C33" s="2" t="str">
        <f>OfficeComClient.Application.RowLink(Лист1!25:25)</f>
        <v>Row 25, 22987312</v>
      </c>
      <c r="Q33" s="1">
        <v>12</v>
      </c>
      <c r="R33" s="1" t="s">
        <v>132</v>
      </c>
      <c r="S33" s="1" t="s">
        <v>130</v>
      </c>
      <c r="T33" s="1" t="s">
        <v>18</v>
      </c>
      <c r="U33" s="1" t="s">
        <v>123</v>
      </c>
    </row>
    <row r="34" spans="3:21">
      <c r="C34" s="2" t="str">
        <f>OfficeComClient.Application.RowLink(Лист1!26:26)</f>
        <v>Row 26, 22987312</v>
      </c>
      <c r="Q34" s="1">
        <v>13</v>
      </c>
      <c r="R34" s="1" t="s">
        <v>133</v>
      </c>
      <c r="S34" s="1" t="s">
        <v>18</v>
      </c>
      <c r="T34" s="1" t="s">
        <v>18</v>
      </c>
      <c r="U34" s="1" t="s">
        <v>18</v>
      </c>
    </row>
    <row r="35" spans="3:21">
      <c r="C35" s="2" t="str">
        <f>OfficeComClient.Application.RowLink(Лист1!27:27)</f>
        <v>Row 27, 22987312</v>
      </c>
      <c r="Q35" s="1">
        <v>14</v>
      </c>
      <c r="R35" s="1" t="s">
        <v>134</v>
      </c>
      <c r="S35" s="1" t="s">
        <v>130</v>
      </c>
      <c r="T35" s="1" t="s">
        <v>18</v>
      </c>
      <c r="U35" s="1" t="s">
        <v>123</v>
      </c>
    </row>
    <row r="36" spans="3:21">
      <c r="C36" s="2" t="str">
        <f>OfficeComClient.Application.RowLink(Лист1!28:28)</f>
        <v>Row 28, 22987312</v>
      </c>
      <c r="Q36" s="1">
        <v>15</v>
      </c>
      <c r="R36" s="1" t="s">
        <v>135</v>
      </c>
      <c r="S36" s="1" t="s">
        <v>18</v>
      </c>
      <c r="T36" s="1" t="s">
        <v>18</v>
      </c>
      <c r="U36" s="1" t="s">
        <v>18</v>
      </c>
    </row>
    <row r="37" spans="3:21">
      <c r="C37" s="2" t="str">
        <f>OfficeComClient.Application.RowLink(Лист1!29:29)</f>
        <v>Row 29, 22987312</v>
      </c>
      <c r="Q37" s="1">
        <v>16</v>
      </c>
      <c r="R37" s="1" t="s">
        <v>136</v>
      </c>
      <c r="S37" s="1" t="s">
        <v>18</v>
      </c>
      <c r="T37" s="1" t="s">
        <v>18</v>
      </c>
      <c r="U37" s="1" t="s">
        <v>18</v>
      </c>
    </row>
    <row r="38" spans="3:21">
      <c r="C38" s="2" t="str">
        <f>OfficeComClient.Application.RowLink(Лист1!30:30)</f>
        <v>Row 30, 22987312</v>
      </c>
      <c r="Q38" s="1">
        <v>17</v>
      </c>
      <c r="R38" s="1" t="s">
        <v>137</v>
      </c>
      <c r="S38" s="1" t="s">
        <v>130</v>
      </c>
      <c r="T38" s="1" t="s">
        <v>18</v>
      </c>
      <c r="U38" s="1" t="s">
        <v>108</v>
      </c>
    </row>
    <row r="39" spans="3:21">
      <c r="C39" s="2" t="str">
        <f>OfficeComClient.Application.RowLink(Лист1!31:31)</f>
        <v>Row 31, 22987312</v>
      </c>
      <c r="Q39" s="1">
        <v>18</v>
      </c>
      <c r="R39" s="1" t="s">
        <v>138</v>
      </c>
      <c r="S39" s="1" t="s">
        <v>130</v>
      </c>
      <c r="T39" s="1" t="s">
        <v>18</v>
      </c>
      <c r="U39" s="1" t="s">
        <v>108</v>
      </c>
    </row>
    <row r="40" spans="3:21">
      <c r="C40" s="2" t="str">
        <f>OfficeComClient.Application.RowLink(Лист1!32:32)</f>
        <v>Row 32, 22987312</v>
      </c>
      <c r="Q40" s="1">
        <v>19</v>
      </c>
      <c r="R40" s="1" t="s">
        <v>139</v>
      </c>
      <c r="S40" s="1" t="s">
        <v>130</v>
      </c>
      <c r="T40" s="1" t="s">
        <v>18</v>
      </c>
      <c r="U40" s="1" t="s">
        <v>108</v>
      </c>
    </row>
    <row r="41" spans="3:21">
      <c r="C41" s="2" t="str">
        <f>OfficeComClient.Application.RowLink(Лист1!33:33)</f>
        <v>Row 33, 22987312</v>
      </c>
      <c r="Q41" s="1">
        <v>20</v>
      </c>
      <c r="R41" s="1" t="s">
        <v>140</v>
      </c>
      <c r="S41" s="1" t="s">
        <v>130</v>
      </c>
      <c r="T41" s="1" t="s">
        <v>18</v>
      </c>
      <c r="U41" s="1" t="s">
        <v>108</v>
      </c>
    </row>
    <row r="42" spans="3:21">
      <c r="C42" s="2" t="str">
        <f>OfficeComClient.Application.RowLink(Лист1!34:34)</f>
        <v>Row 34, 22987312</v>
      </c>
      <c r="Q42" s="1">
        <v>21</v>
      </c>
      <c r="R42" s="1" t="s">
        <v>141</v>
      </c>
      <c r="S42" s="1" t="s">
        <v>130</v>
      </c>
      <c r="T42" s="1" t="s">
        <v>18</v>
      </c>
      <c r="U42" s="1" t="s">
        <v>108</v>
      </c>
    </row>
    <row r="43" spans="3:21">
      <c r="C43" s="2" t="str">
        <f>OfficeComClient.Application.RowLink(Лист1!35:35)</f>
        <v>Row 35, 22987312</v>
      </c>
      <c r="Q43" s="1">
        <v>22</v>
      </c>
      <c r="R43" s="1" t="s">
        <v>142</v>
      </c>
      <c r="S43" s="1" t="s">
        <v>18</v>
      </c>
      <c r="T43" s="1" t="s">
        <v>18</v>
      </c>
      <c r="U43" s="1" t="s">
        <v>18</v>
      </c>
    </row>
    <row r="44" spans="3:21">
      <c r="C44" s="2" t="str">
        <f>OfficeComClient.Application.RowLink(Лист1!36:36)</f>
        <v>Row 36, 22987250</v>
      </c>
      <c r="Q44" s="1">
        <v>23</v>
      </c>
      <c r="R44" s="1" t="s">
        <v>143</v>
      </c>
      <c r="S44" s="1" t="s">
        <v>130</v>
      </c>
      <c r="T44" s="1" t="s">
        <v>18</v>
      </c>
      <c r="U44" s="1" t="s">
        <v>108</v>
      </c>
    </row>
  </sheetData>
  <phoneticPr fontId="5" type="noConversion"/>
  <pageMargins left="0.75" right="0.75" top="1" bottom="1" header="0.5" footer="0.5"/>
  <headerFooter alignWithMargins="0"/>
  <legacyDrawing r:id="rId1"/>
  <controls>
    <control shapeId="2069" r:id="rId2" name="te1fo432vh2uj5fttul0jchrmk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32</vt:i4>
      </vt:variant>
    </vt:vector>
  </HeadingPairs>
  <TitlesOfParts>
    <vt:vector size="34" baseType="lpstr">
      <vt:lpstr>Лист1</vt:lpstr>
      <vt:lpstr>v1bvyumsqh02d2hwuje5xik5uk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</vt:vector>
  </TitlesOfParts>
  <Company>MFUR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Sapfir</dc:creator>
  <cp:lastModifiedBy>user</cp:lastModifiedBy>
  <cp:lastPrinted>2017-05-11T11:23:01Z</cp:lastPrinted>
  <dcterms:created xsi:type="dcterms:W3CDTF">2007-08-17T09:14:07Z</dcterms:created>
  <dcterms:modified xsi:type="dcterms:W3CDTF">2017-05-11T11:23:03Z</dcterms:modified>
</cp:coreProperties>
</file>